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d.docs.live.net/15426145755f6a3c/Documentos/11. NOEDER/03 CICLO REGULAR/ISO 22301/MODULO III/CLASE 3/"/>
    </mc:Choice>
  </mc:AlternateContent>
  <xr:revisionPtr revIDLastSave="624" documentId="8_{69B542CA-FE0A-4446-BC62-E5865858314E}" xr6:coauthVersionLast="47" xr6:coauthVersionMax="47" xr10:uidLastSave="{F836D832-8F53-4493-A8C8-48B91E8727DD}"/>
  <bookViews>
    <workbookView xWindow="-28920" yWindow="-120" windowWidth="29040" windowHeight="15720" tabRatio="814" xr2:uid="{5FB799CF-7C07-4C6A-BFC4-B1DD6F26D0F9}"/>
  </bookViews>
  <sheets>
    <sheet name="Lista Maestra de SAC" sheetId="6" r:id="rId1"/>
    <sheet name="Formatos (2 eliminar)" sheetId="12" state="hidden" r:id="rId2"/>
    <sheet name="Formatos eliminar" sheetId="2" state="hidden" r:id="rId3"/>
  </sheets>
  <definedNames>
    <definedName name="_xlnm._FilterDatabase" localSheetId="0" hidden="1">'Lista Maestra de SAC'!$A$8:$M$14</definedName>
    <definedName name="_xlnm.Print_Area" localSheetId="1">'Formatos (2 eliminar)'!$A$1:$M$132</definedName>
    <definedName name="_xlnm.Print_Area" localSheetId="2">'Formatos eliminar'!$A$1:$M$130</definedName>
    <definedName name="_xlnm.Print_Area" localSheetId="0">'Lista Maestra de SAC'!$A$3:$M$17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6" l="1"/>
  <c r="C11" i="6"/>
  <c r="C12" i="6"/>
  <c r="C13" i="6"/>
  <c r="C14" i="6"/>
  <c r="C9" i="6"/>
  <c r="K89" i="12"/>
  <c r="K88" i="12"/>
  <c r="K130" i="12" l="1"/>
  <c r="K129" i="12"/>
  <c r="K128" i="12"/>
  <c r="K127" i="12"/>
  <c r="K126" i="12"/>
  <c r="K125" i="12"/>
  <c r="K124" i="12"/>
  <c r="K123" i="12"/>
  <c r="K122" i="12"/>
  <c r="K121" i="12"/>
  <c r="K120" i="12"/>
  <c r="K119" i="12"/>
  <c r="K118" i="12"/>
  <c r="K117" i="12"/>
  <c r="K116" i="12"/>
  <c r="K115" i="12"/>
  <c r="K114" i="12"/>
  <c r="K113" i="12"/>
  <c r="K112" i="12"/>
  <c r="K111" i="12"/>
  <c r="K110" i="12"/>
  <c r="K109" i="12"/>
  <c r="K108" i="12"/>
  <c r="K107" i="12"/>
  <c r="K106" i="12"/>
  <c r="K105" i="12"/>
  <c r="K104" i="12"/>
  <c r="K103" i="12"/>
  <c r="K102" i="12"/>
  <c r="K101" i="12"/>
  <c r="K100" i="12"/>
  <c r="K99" i="12"/>
  <c r="K98" i="12"/>
  <c r="K97" i="12"/>
  <c r="K96" i="12"/>
  <c r="K95" i="12"/>
  <c r="K94" i="12"/>
  <c r="K93" i="12"/>
  <c r="K92" i="12"/>
  <c r="K91" i="12"/>
  <c r="K90" i="12"/>
  <c r="K87" i="12"/>
  <c r="K86" i="12"/>
  <c r="K85" i="12"/>
  <c r="K84" i="12"/>
  <c r="K83" i="12"/>
  <c r="K82" i="12"/>
  <c r="K81" i="12"/>
  <c r="K80" i="12"/>
  <c r="K79" i="12"/>
  <c r="K78" i="12"/>
  <c r="K77" i="12"/>
  <c r="K76" i="12"/>
  <c r="K75" i="12"/>
  <c r="K74" i="12"/>
  <c r="K73" i="12"/>
  <c r="K72" i="12"/>
  <c r="K71" i="12"/>
  <c r="K70" i="12"/>
  <c r="K69" i="12"/>
  <c r="K68" i="12"/>
  <c r="K67" i="12"/>
  <c r="K66" i="12"/>
  <c r="K65" i="12"/>
  <c r="K64" i="12"/>
  <c r="K63" i="12"/>
  <c r="K62" i="12"/>
  <c r="K61" i="12"/>
  <c r="K60" i="12"/>
  <c r="K59" i="12"/>
  <c r="K58" i="12"/>
  <c r="K57" i="12"/>
  <c r="K56" i="12"/>
  <c r="K55" i="12"/>
  <c r="K54" i="12"/>
  <c r="K53" i="12"/>
  <c r="K52" i="12"/>
  <c r="K51" i="12"/>
  <c r="K50" i="12"/>
  <c r="K49" i="12"/>
  <c r="K48" i="12"/>
  <c r="K47" i="12"/>
  <c r="K46" i="12"/>
  <c r="K45" i="12"/>
  <c r="K44" i="12"/>
  <c r="K43" i="12"/>
  <c r="K42" i="12"/>
  <c r="K41" i="12"/>
  <c r="K40" i="12"/>
  <c r="K39" i="12"/>
  <c r="K38" i="12"/>
  <c r="K37" i="12"/>
  <c r="K36" i="12"/>
  <c r="K35" i="12"/>
  <c r="K34" i="12"/>
  <c r="K33" i="12"/>
  <c r="K32" i="12"/>
  <c r="K31" i="12"/>
  <c r="K30" i="12"/>
  <c r="K29" i="12"/>
  <c r="K28" i="12"/>
  <c r="K27" i="12"/>
  <c r="K26" i="12"/>
  <c r="K25" i="12"/>
  <c r="K24" i="12"/>
  <c r="K23" i="12"/>
  <c r="K22" i="12"/>
  <c r="K21" i="12"/>
  <c r="K20" i="12"/>
  <c r="K19" i="12"/>
  <c r="K18" i="12"/>
  <c r="K17" i="12"/>
  <c r="K16" i="12"/>
  <c r="K15" i="12"/>
  <c r="K14" i="12"/>
  <c r="K13" i="12"/>
  <c r="K12" i="12"/>
  <c r="K11" i="12"/>
  <c r="K10" i="12"/>
  <c r="K9" i="12"/>
  <c r="K8" i="12"/>
  <c r="K7" i="12"/>
  <c r="K128" i="2"/>
  <c r="K127" i="2"/>
  <c r="K126" i="2"/>
  <c r="K125" i="2"/>
  <c r="K124" i="2"/>
  <c r="K123" i="2"/>
  <c r="K122" i="2"/>
  <c r="K121" i="2"/>
  <c r="K120" i="2"/>
  <c r="K12" i="2"/>
  <c r="K80" i="2"/>
  <c r="K11" i="2"/>
  <c r="K10" i="2"/>
  <c r="K118" i="2"/>
  <c r="K119" i="2"/>
  <c r="K117" i="2" l="1"/>
  <c r="K116" i="2"/>
  <c r="K20" i="2" l="1"/>
  <c r="K108" i="2"/>
  <c r="K82" i="2" l="1"/>
  <c r="K56" i="2" l="1"/>
  <c r="K19" i="2"/>
  <c r="K21" i="2"/>
  <c r="K14" i="2"/>
  <c r="K107" i="2"/>
  <c r="K114" i="2"/>
  <c r="K115" i="2"/>
  <c r="K57" i="2" l="1"/>
  <c r="K47" i="2"/>
  <c r="K48" i="2"/>
  <c r="K49" i="2"/>
  <c r="K50" i="2"/>
  <c r="K51" i="2"/>
  <c r="K52" i="2"/>
  <c r="K53" i="2"/>
  <c r="K54" i="2"/>
  <c r="K42" i="2"/>
  <c r="K43" i="2"/>
  <c r="K44" i="2"/>
  <c r="K45" i="2"/>
  <c r="K37" i="2"/>
  <c r="K38" i="2"/>
  <c r="K39" i="2"/>
  <c r="K40" i="2"/>
  <c r="K106" i="2"/>
  <c r="K16" i="2"/>
  <c r="K87" i="2" l="1"/>
  <c r="K78" i="2"/>
  <c r="K77" i="2"/>
  <c r="K76" i="2" l="1"/>
  <c r="K75" i="2"/>
  <c r="K110" i="2"/>
  <c r="K61" i="2" l="1"/>
  <c r="K74" i="2"/>
  <c r="K73" i="2"/>
  <c r="K72" i="2"/>
  <c r="K71" i="2"/>
  <c r="K70" i="2"/>
  <c r="K69" i="2"/>
  <c r="K68" i="2"/>
  <c r="K67" i="2"/>
  <c r="K66" i="2"/>
  <c r="K65" i="2"/>
  <c r="K64" i="2"/>
  <c r="K63" i="2"/>
  <c r="K62" i="2"/>
  <c r="K60" i="2" l="1"/>
  <c r="K59" i="2"/>
  <c r="K58" i="2"/>
  <c r="K55" i="2" l="1"/>
  <c r="K46" i="2"/>
  <c r="K81" i="2" l="1"/>
  <c r="K93" i="2" l="1"/>
  <c r="K92" i="2"/>
  <c r="K91" i="2"/>
  <c r="K90" i="2"/>
  <c r="K113" i="2"/>
  <c r="K112" i="2"/>
  <c r="K111" i="2"/>
  <c r="K7" i="2" l="1"/>
  <c r="K8" i="2"/>
  <c r="K9" i="2"/>
  <c r="K105" i="2" l="1"/>
  <c r="K36" i="2"/>
  <c r="K41" i="2"/>
  <c r="K79" i="2"/>
  <c r="K35" i="2"/>
  <c r="K34" i="2"/>
  <c r="K33" i="2"/>
  <c r="K32" i="2"/>
  <c r="K103" i="2" l="1"/>
  <c r="K104" i="2"/>
  <c r="K109" i="2" l="1"/>
  <c r="K86" i="2"/>
  <c r="K100" i="2" l="1"/>
  <c r="K101" i="2"/>
  <c r="K83" i="2"/>
  <c r="K84" i="2"/>
  <c r="K102" i="2" l="1"/>
  <c r="K99" i="2"/>
  <c r="K98" i="2"/>
  <c r="K97" i="2"/>
  <c r="K96" i="2"/>
  <c r="K95" i="2"/>
  <c r="K89" i="2"/>
  <c r="K15" i="2"/>
  <c r="K17" i="2"/>
  <c r="K18" i="2"/>
  <c r="K22" i="2"/>
  <c r="K23" i="2"/>
  <c r="K24" i="2"/>
  <c r="K25" i="2"/>
  <c r="K26" i="2"/>
  <c r="K27" i="2"/>
  <c r="K28" i="2"/>
  <c r="K29" i="2"/>
  <c r="K30" i="2"/>
  <c r="K31" i="2"/>
  <c r="K85" i="2"/>
  <c r="K88" i="2"/>
  <c r="K94" i="2"/>
  <c r="K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tc={CCDD465B-11CD-4129-AFA4-AB2661DED657}</author>
    <author>tc={582CF77A-149B-4CB2-A62B-4082F6467201}</author>
    <author>tc={B0126CF2-D12C-477D-B128-0D1354781EAF}</author>
    <author>tc={FC4BF712-E955-4726-AF8D-EE26937C98CA}</author>
    <author>tc={8F8CDB3A-68BE-46B0-84AE-1EA15591C905}</author>
  </authors>
  <commentList>
    <comment ref="K34" authorId="0" shapeId="0" xr:uid="{CCDD465B-11CD-4129-AFA4-AB2661DED657}">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contamos aun con estos formatos (RRHH)</t>
        </r>
      </text>
    </comment>
    <comment ref="J74" authorId="1" shapeId="0" xr:uid="{582CF77A-149B-4CB2-A62B-4082F6467201}">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Revisar Firma
</t>
        </r>
      </text>
    </comment>
    <comment ref="J77" authorId="2" shapeId="0" xr:uid="{B0126CF2-D12C-477D-B128-0D1354781EAF}">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REVISAR FIRMA</t>
        </r>
      </text>
    </comment>
    <comment ref="K99" authorId="3" shapeId="0" xr:uid="{FC4BF712-E955-4726-AF8D-EE26937C98CA}">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Project </t>
        </r>
      </text>
    </comment>
    <comment ref="K115" authorId="4" shapeId="0" xr:uid="{8F8CDB3A-68BE-46B0-84AE-1EA15591C905}">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INFINITY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tc={3AFB5BAF-82D4-42B2-910B-7EFE19C4E5C6}</author>
    <author>tc={5831ACAD-4F03-48EE-BEAF-C352648550F9}</author>
    <author>tc={70F147F5-9883-48DB-BEEE-DC114F171116}</author>
    <author>tc={C259409B-0C44-4091-A632-DF94EB4652B9}</author>
    <author>tc={7FD07692-67CB-46A0-AFE9-67A32FD64652}</author>
  </authors>
  <commentList>
    <comment ref="K34" authorId="0" shapeId="0" xr:uid="{3AFB5BAF-82D4-42B2-910B-7EFE19C4E5C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contamos aun con estos formatos (RRHH)</t>
        </r>
      </text>
    </comment>
    <comment ref="J74" authorId="1" shapeId="0" xr:uid="{5831ACAD-4F03-48EE-BEAF-C352648550F9}">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Revisar Firma
</t>
        </r>
      </text>
    </comment>
    <comment ref="J77" authorId="2" shapeId="0" xr:uid="{70F147F5-9883-48DB-BEEE-DC114F17111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REVISAR FIRMA</t>
        </r>
      </text>
    </comment>
    <comment ref="K97" authorId="3" shapeId="0" xr:uid="{C259409B-0C44-4091-A632-DF94EB4652B9}">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Project </t>
        </r>
      </text>
    </comment>
    <comment ref="K113" authorId="4" shapeId="0" xr:uid="{7FD07692-67CB-46A0-AFE9-67A32FD64652}">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INFINITY</t>
        </r>
      </text>
    </comment>
  </commentList>
</comments>
</file>

<file path=xl/sharedStrings.xml><?xml version="1.0" encoding="utf-8"?>
<sst xmlns="http://schemas.openxmlformats.org/spreadsheetml/2006/main" count="1256" uniqueCount="240">
  <si>
    <t>LISTA MAESTRA DE SAC</t>
  </si>
  <si>
    <t>Ultima Revision</t>
  </si>
  <si>
    <t>Elaborado por</t>
  </si>
  <si>
    <t xml:space="preserve"> Audit, Compliance &amp; Quality Analyst</t>
  </si>
  <si>
    <t>N°</t>
  </si>
  <si>
    <t>FECHA DE
 HALLAZGO</t>
  </si>
  <si>
    <t>Año</t>
  </si>
  <si>
    <t>ORIGEN</t>
  </si>
  <si>
    <t>TIPO DE HALLAZGO</t>
  </si>
  <si>
    <t>Código</t>
  </si>
  <si>
    <t>Estado</t>
  </si>
  <si>
    <t>Claúsula</t>
  </si>
  <si>
    <t>Normativa</t>
  </si>
  <si>
    <t>Área/Proceso</t>
  </si>
  <si>
    <t>Descripcion de Observación</t>
  </si>
  <si>
    <t>Responsable de implementar las acciones</t>
  </si>
  <si>
    <t>Fecha Aproximada de Cierre</t>
  </si>
  <si>
    <t>AUDITORIA CERTIFICACION FASE  I</t>
  </si>
  <si>
    <t>NC</t>
  </si>
  <si>
    <t>NC01A1FI</t>
  </si>
  <si>
    <t>Cerrado</t>
  </si>
  <si>
    <t>TODAS</t>
  </si>
  <si>
    <t>Calidad</t>
  </si>
  <si>
    <t>Con relación a la determinación del alcance, descrito en el ítem 3 del Manual del sistema de gestión, MAN-SG-001, no se evidenció:
-Para el sistema de gestión de la calidad, no han quedado establecidos la justificación de la exclusión del requisito 8.3
-Para el sistema de seguridad de la información, no han determinado las dependencias entre las actividades realizadas en la organización con otras organizaciones, como son el caso del servicio housing con proveedor y las herramientas como servicios que se tienen en la prestación del servicio como la plataforma Infinity y otros. Uso de herramienta PRTG de sus clientes (según aplique) para los servicios gestionados de centro de operaciones de red (NOC).
-Para todos los casos, el alcance actual, no asegura mantenerse como información documentada.</t>
  </si>
  <si>
    <t>Responsable de SGI</t>
  </si>
  <si>
    <t>NC02A1FI</t>
  </si>
  <si>
    <t>SGI</t>
  </si>
  <si>
    <t>La organización ha establecido procedimientos documentados para la operación, que dan sostenibilidad a los servicios objeto del alcance, sin embargo, se han detectado:
-Los SIPOC, siendo una herramienta que permite declarar y entender el proceso, no se encuentran cumplimentadas conforme a las entradas, actividades de proceso y las salidas en la organización.
-No se pudo evidenciar, la determinación de los puntos o mecanismos de control, la sistemática o mecanismo de medición, los recursos necesarios, los riesgos y oportunidades.</t>
  </si>
  <si>
    <t>NC03A1FI</t>
  </si>
  <si>
    <t>Las políticas para cada estándar están definidas y aprobadas, sin embargo, no fue posible evidenciar la comunicación y disponibilidad para las partes interesadas.</t>
  </si>
  <si>
    <t>NC04A1FI</t>
  </si>
  <si>
    <t>Roles y responsabilidades en los sistemas de gestión:
-Se observó que han establecido roles y sus responsabilidades de manera integrada, para SGCN y STI, por ejemplo: para Alta dirección, Comité de continuidad y Representante de la dirección, dificultando su asignación de las responsabilidades.
-Pasa SGC y SGSI no se han definido y asignado, aun cuando estas se encuentran citados en los respectivos SIPOC, como parte de las funciones en los procedimientos.
-No se evidenció la comunicación de las responsabilidades y autoridad para los roles pertinentes dentro la organización. Por ejemplo: del responsable del SGI, Responsable de continuidad del negocio, Oficial de seguridad de la información.</t>
  </si>
  <si>
    <t>NC05A1FI</t>
  </si>
  <si>
    <t>No se evidenció eficacia en la implementación de la metodología AMFE para la evaluación de los riesgos y oportunidades en el sistema integrado de gestión:
-No se tienen criterios definidos para la valoración del impacto en función al requisito de cada estándar: Calidad: no se estableció impacto potencial en la conformidad de los servicios / Servicios TI: no se estableció impacto potencial en los clientes y servicios / Continuidad del negocio: no se estableció impacto potencial a los procesos del SGCN / Seguridad de la Información: no se estableció impacto asociado a la pérdida de la confidencialidad, integridad y disponibilidad.
-Una vez valorado la matriz de riesgos y oportunidades, FOR-SGI-003, el cual lleva en contenido los riesgos y oportunidades declarados en el FODA, no se han identificado los riesgos relacionados a los procesos y servicios.
-En el procedimiento de gestión de riesgos, no se han considerado los criterios para la medición de eficacia.
-Por otro lado, si bien se ha elaborado una matriz de riesgos independiente para la seguridad de la información, FOR-SGI-003, el cual lleva en contenido una lista de amenazas, no riesgos definidos relacionados a los servicios, procesos o activos de información.
-Para SGSI: el documento de aplicabilidad vigente determina que están implementados, sin embargo, al ser validados hay controles en proceso de implementación y hay controles que no se han implementado inclusive. Así también el SoA no incluye o asocia los controles de seguridad de la información, así como el o los responsables.
En general, los resultados obtenidos en cumplimiento de este requisito, no genera confianza de que los riesgos reales el cual pueden afectar a los servicios, procesos y sistema de gestión estén identificados, evaluados y tratados.</t>
  </si>
  <si>
    <t>NC06A1FI</t>
  </si>
  <si>
    <t>Con relación a los objetivos del sistema integrado de gestión, no se evidenció:
-Para Calidad: no se determinó objetivo relacionado a la conformidad del servicio.
-Para Seguridad de la información: no se determinó objetivo relacionado a los requisitos de seguridad de la información y riesgos.
-Para todos los casos, la planificación de los objetivos no incluye información sobre: “lo que se va a hacer”, “que recursos se requerirán”, “quien será responsables” para este último caso, se mencionó para todos los casos al responsable del SGI.</t>
  </si>
  <si>
    <t>FORMATOS</t>
  </si>
  <si>
    <t>Tipo</t>
  </si>
  <si>
    <t>Formatos</t>
  </si>
  <si>
    <t>Juan Luis</t>
  </si>
  <si>
    <t>FOR_SGI</t>
  </si>
  <si>
    <t>GRUPO DE FORMATOS</t>
  </si>
  <si>
    <t>COD_DOCUMENTO</t>
  </si>
  <si>
    <t>VERSION</t>
  </si>
  <si>
    <t>FECHA</t>
  </si>
  <si>
    <t>NOMBRE/DESCRIPCIÓN</t>
  </si>
  <si>
    <t>NOMBRE DEL DOCUMENTO</t>
  </si>
  <si>
    <t>Control de Cambios</t>
  </si>
  <si>
    <t>I/E</t>
  </si>
  <si>
    <t>TIPO</t>
  </si>
  <si>
    <t>AREA</t>
  </si>
  <si>
    <t>#DOC</t>
  </si>
  <si>
    <t>ESTRATEGICOS</t>
  </si>
  <si>
    <t>TESORERIA</t>
  </si>
  <si>
    <t>I</t>
  </si>
  <si>
    <t>FOR-</t>
  </si>
  <si>
    <t>TES-</t>
  </si>
  <si>
    <t>001_</t>
  </si>
  <si>
    <t>V.1.0</t>
  </si>
  <si>
    <t>LIQUIDACION DE VIATICOS_</t>
  </si>
  <si>
    <t>002_</t>
  </si>
  <si>
    <t>PLANILLA DE MOVILIDAD_</t>
  </si>
  <si>
    <t>003_</t>
  </si>
  <si>
    <t>LIQUIDACION DE GASTOS_</t>
  </si>
  <si>
    <t>004_</t>
  </si>
  <si>
    <t>SOLICITUD DE DINERO A RENDIR_</t>
  </si>
  <si>
    <t>E-</t>
  </si>
  <si>
    <t>005_</t>
  </si>
  <si>
    <t>LISTA DE PAGOS DEL SISTEMA OSIS_</t>
  </si>
  <si>
    <t>LOGISTICA</t>
  </si>
  <si>
    <t>LOG-</t>
  </si>
  <si>
    <t>V1.0</t>
  </si>
  <si>
    <t>LISTA DE PROVEEDORES_</t>
  </si>
  <si>
    <t>REQUERIMIENTO INTERNO_</t>
  </si>
  <si>
    <t>V2.0</t>
  </si>
  <si>
    <t>ORDEN DE COMPRA_</t>
  </si>
  <si>
    <t>V2.0: Cambio de los termines para las condicones comerciales</t>
  </si>
  <si>
    <t>GUIA DE REMISION_</t>
  </si>
  <si>
    <t>ACTA DE CONFORMIDAD DE SERVICIO TERCEROS_</t>
  </si>
  <si>
    <t>FACTURACION Y COBRANZAS</t>
  </si>
  <si>
    <t>FAC-</t>
  </si>
  <si>
    <t>FACTURA_</t>
  </si>
  <si>
    <t>CUENTAS POR COBRAR_</t>
  </si>
  <si>
    <t>CONTABILIDAD</t>
  </si>
  <si>
    <t>CON-</t>
  </si>
  <si>
    <t>REPORTE DE INGRESOS Y COSTOS DEL SERVICIO_</t>
  </si>
  <si>
    <t>SOLICITUD CARTA FIANZA_</t>
  </si>
  <si>
    <t>LEGAL</t>
  </si>
  <si>
    <t>LEG-</t>
  </si>
  <si>
    <t>CUADRO DE CUMPLIMIENTO NORMATIVO_</t>
  </si>
  <si>
    <t>GESTION HUMANA</t>
  </si>
  <si>
    <t>GEH-</t>
  </si>
  <si>
    <t>SOLICITUD DE RECLUTAMIENTO_</t>
  </si>
  <si>
    <t>PERFIL DEL PUESTO_</t>
  </si>
  <si>
    <t>CARTA OFERTA_</t>
  </si>
  <si>
    <t>FICHA DE DATOS_</t>
  </si>
  <si>
    <t>CUESTIONARIO CONOCIENDOME UN POCO MAS_</t>
  </si>
  <si>
    <t>006_</t>
  </si>
  <si>
    <t>CONTRATO DE TRABAJO A PLAZO INDETERMINADO_</t>
  </si>
  <si>
    <t>007_</t>
  </si>
  <si>
    <t>CONTRATO DE TRABAJO DE EXTRANJERO_</t>
  </si>
  <si>
    <t>V2.0: Adicionar condiciones faltantes.</t>
  </si>
  <si>
    <t>008_</t>
  </si>
  <si>
    <t>CONTRATO TEMPORAL POR OBRA O SERVICIO ESPECIFICO_</t>
  </si>
  <si>
    <t>009_</t>
  </si>
  <si>
    <t>CONTRATO TEMPORAL POR INCREMENTO DE ACTIVIDADES_</t>
  </si>
  <si>
    <t>010_</t>
  </si>
  <si>
    <t>CONVENIO DE PRACTICAS PROFESIONALES_</t>
  </si>
  <si>
    <t>011_</t>
  </si>
  <si>
    <t>CONVENIO DE PRACTICAS PRE-PROFESIONALES_</t>
  </si>
  <si>
    <t>012_</t>
  </si>
  <si>
    <t>PLAN APRENDIZAJE PRACTICAS PRE PROFESIONALES_</t>
  </si>
  <si>
    <t>013_</t>
  </si>
  <si>
    <t>LIQUIDACION DE HORAS EXTRAS_</t>
  </si>
  <si>
    <t>014_</t>
  </si>
  <si>
    <t>LIQUIDACION DE FERIADOS LABORADOS_</t>
  </si>
  <si>
    <t>015_</t>
  </si>
  <si>
    <t>TIPO DE CARGO DE RECEPCION DE DOCUMENTO_</t>
  </si>
  <si>
    <t>DE INSTRUCTIVO DE REGISTRO DE LA JORNADA LABORAL EN TELETRABAJO_</t>
  </si>
  <si>
    <t>DE INSTRUCTIVO DE REGISTRO DEL HORARIO DE PRÁCTICAS EN TELETRABAJO_</t>
  </si>
  <si>
    <t>DEL PROGRAMA DE IMPLEMENTACIÓN TELETRABAJO ADEXUS PERÚ S.A._</t>
  </si>
  <si>
    <t>DE POLÍTICA DE USO DE EQUIPOS Y HERRAMIENTAS INFORMÁTICAS_</t>
  </si>
  <si>
    <t>016_</t>
  </si>
  <si>
    <t>TIPO DE ACUERDO DE DOCUMENTO_</t>
  </si>
  <si>
    <t>PERSONAL FISCALIZADO A PLAZO FIJO_</t>
  </si>
  <si>
    <t>PERSONAL FISCALIZADO A PLAZO INDETERMINADO_</t>
  </si>
  <si>
    <t>PERSONAL NO FISCALIZADO A PLAZO FIJO_</t>
  </si>
  <si>
    <t>PERSONAL NO FISCALIZADO A PLAZO INDETERMINADO_</t>
  </si>
  <si>
    <t>017_</t>
  </si>
  <si>
    <t>TIPO DE CONSTANCIA DE RECEPCIÓN_</t>
  </si>
  <si>
    <t>ENTREGA O DEVOLICION DE EQUIPOS</t>
  </si>
  <si>
    <t>ELEMENTOS DE PROTECCIÓN PERSONAL</t>
  </si>
  <si>
    <t>REGLAMENTO SST_</t>
  </si>
  <si>
    <t>DEL RIT_</t>
  </si>
  <si>
    <t>RECEPCION DE RECOMENDACIONES DE SST_</t>
  </si>
  <si>
    <t>PROCESO DE INDUCCION_</t>
  </si>
  <si>
    <t>INDUCCION DE SST_</t>
  </si>
  <si>
    <t>DE FUNCIONES_</t>
  </si>
  <si>
    <t>018_</t>
  </si>
  <si>
    <t>TIPO DE SOLICITUD_</t>
  </si>
  <si>
    <t>VACACIONES</t>
  </si>
  <si>
    <t>PRESTAMO PERSONAL</t>
  </si>
  <si>
    <t>_INFORME TECNICO VIGILANCIA SALUD TRABAJADORES ADEXUS_</t>
  </si>
  <si>
    <t>_ACTA ORDINARIA Nº 01-2023-CSST_</t>
  </si>
  <si>
    <t>_ANEXO 01 INSPECCIONES DE SEGURIDAD Y SALUD EN EL TRABAJO_</t>
  </si>
  <si>
    <t>_ANEXO 01 PROGRAMA ANUAL DE SST 2023- ADEXUS_</t>
  </si>
  <si>
    <t>_ANEXO 02 PERSONAL AFECTADO O TESTIGO DEL ACCIDENTE - INCIDENTE_</t>
  </si>
  <si>
    <t>_ANEXO 02 REGISTRO INSPECCIÓN  DE BOTIQUÍN _</t>
  </si>
  <si>
    <t>_ANEXO 03 INFORME PRELIMINAR DE INVESTIGACIÓN DE ACCIDENTE - INCIDENTE_</t>
  </si>
  <si>
    <t>_ANEXO 03 REGISTRO INSPECCIONES DE EXTINTORES_</t>
  </si>
  <si>
    <t>_ANEXO 04 MÉTODO DE RECOPILACIÓN DE DATOS EN CASO DE ACCIDENTE_</t>
  </si>
  <si>
    <t>_ANEXO 04 REGISTRO INSPECCIÓN DE LUCES DE EMERGENCIA_</t>
  </si>
  <si>
    <t>_ANEXO 05 REGISTRO DE ACCIDENTES DE TRABAJO_</t>
  </si>
  <si>
    <t>_ANEXO 05 REGISTRO DE INSPECCIÓN USO DE EQUIPOS DE PROTECCIÓN PERSONAL_</t>
  </si>
  <si>
    <t>_ANEXO 06 CONSOLIDADO DE ACCIDENTES DE TRABAJO _</t>
  </si>
  <si>
    <t>_ANEXO 06 REGISTRO DE INSPECCIÓN DE ORDEN Y LIMPIEZA_</t>
  </si>
  <si>
    <t>_ANEXO 07 REGISTRO DE INSPECCIÓN DE DETECTORES DE HUMO_</t>
  </si>
  <si>
    <t>_ANEXO 07 REGISTRO INCIDENTE PELIGROSO E INCIDENTE_</t>
  </si>
  <si>
    <t>_REGISTRO DE INSPECCIÓN INTERNA DE SST_</t>
  </si>
  <si>
    <t>_MATRIZ DE OBJETIVOS Y METAS SST_</t>
  </si>
  <si>
    <t>_MATRIZ DE REQUISITOS LEGALES_</t>
  </si>
  <si>
    <t>_PROGRAMA DE SIMULACROS_</t>
  </si>
  <si>
    <t>_REGISTRO DE INDUCCIÓN, CAPACITACIÓN, ENTRENAMIENTO Y SIMULACROS DE EMERGENCIA_</t>
  </si>
  <si>
    <t>_PROGRAMA DE IMPLEMENTACION TELETRABAJO_</t>
  </si>
  <si>
    <t>019_</t>
  </si>
  <si>
    <t>CERTIFICADO DE APTITUD MEDICA OCUPACIONAL_</t>
  </si>
  <si>
    <t>020_</t>
  </si>
  <si>
    <t>DOCUMENTOS DEL PERSONAL_</t>
  </si>
  <si>
    <t>021_</t>
  </si>
  <si>
    <t>CERTIFICADO DE FINALIZACION UDEMY_</t>
  </si>
  <si>
    <t xml:space="preserve"> </t>
  </si>
  <si>
    <t>OPERACIONALES</t>
  </si>
  <si>
    <t>GESTION COMERCIAL</t>
  </si>
  <si>
    <t>COM-</t>
  </si>
  <si>
    <t>ALCANCE TECNICO_</t>
  </si>
  <si>
    <t>HFyC_</t>
  </si>
  <si>
    <t>COTIZACION_</t>
  </si>
  <si>
    <t>CRITERIO DE ÉXITO DE LA PoC_</t>
  </si>
  <si>
    <t>PROPUESTA TECNICA_</t>
  </si>
  <si>
    <t>PRESENTACION CORPORATIVA 2023_</t>
  </si>
  <si>
    <t>CARTA DE PRESENTACIÓN ADEXUS 2023</t>
  </si>
  <si>
    <t>MKT-</t>
  </si>
  <si>
    <t>PLAN DE MARKETING_</t>
  </si>
  <si>
    <t>INFORME RESULTADO MARKETING_</t>
  </si>
  <si>
    <t>NECESIDAD CLIENTE</t>
  </si>
  <si>
    <t>CONTRATO CLIENTE</t>
  </si>
  <si>
    <t>ORDEN DE COMPRA CLIENTE</t>
  </si>
  <si>
    <t>COTIZACION DE PROVEEDOR</t>
  </si>
  <si>
    <t>SERVICIOS
GESTIONADOS
(SGE)</t>
  </si>
  <si>
    <t>SER-</t>
  </si>
  <si>
    <t>LINEA BASE DEL SERVICIO_</t>
  </si>
  <si>
    <t>INFORME TECNICO_</t>
  </si>
  <si>
    <t>SERVICIOS
GESTION DE PROYECTOS Y SERVICIOS TIC
(GPY)</t>
  </si>
  <si>
    <t>ACTA DE REUNION_</t>
  </si>
  <si>
    <t>PLAN GESTION DEL PROYECTO_</t>
  </si>
  <si>
    <t>PLAN DE IMPLEMENTACION_</t>
  </si>
  <si>
    <t>CRONOGRAMA ACTIVIDADES_</t>
  </si>
  <si>
    <t>ACTA DE CONFORMIDAD_</t>
  </si>
  <si>
    <t>SERVICIO
MANTENIMIENTO Y POSTVENTA
(PVT)</t>
  </si>
  <si>
    <t>CONFORMIDAD DIGITAL DE SERVICIO_</t>
  </si>
  <si>
    <t>CUADRO DE MANTENIMIENTO_</t>
  </si>
  <si>
    <t>CARTA APROVISIONAMIENTO Y RENOVACIONES_</t>
  </si>
  <si>
    <t>CARTA GERENCIA DE SERVICIO_</t>
  </si>
  <si>
    <t>CERTIFICADO DE PARTICIPACIÓN_</t>
  </si>
  <si>
    <t>SOLICITUDES_</t>
  </si>
  <si>
    <t>REGISTRO DE TICKETS POSTVENTA_</t>
  </si>
  <si>
    <t>REGISTRO DE ACTIVOS Y ELEMENTOS DE CONFIGURACION_</t>
  </si>
  <si>
    <t>MESA DE AYUDA &amp; OUTSOURCING</t>
  </si>
  <si>
    <t>INFORME DE MESA DE AYUDA_</t>
  </si>
  <si>
    <t>SERVICIO 
SOPORTE INTERNO</t>
  </si>
  <si>
    <t>REGISTRO DE TICKETS SOPORTE INTERNO_</t>
  </si>
  <si>
    <t>DOC_EXTERNOS</t>
  </si>
  <si>
    <t>REPORTE DE PRUEBAS PRTG</t>
  </si>
  <si>
    <t>REPORTE DE ESTADO DE SALUD PRTG</t>
  </si>
  <si>
    <t>BITACORA DE TRABAJO INFINITI</t>
  </si>
  <si>
    <t>SGI-</t>
  </si>
  <si>
    <t>ENCUESTA DE SATISFACCION AL CLIENTE_</t>
  </si>
  <si>
    <t>CARTA DE SATISFACCION AL CLIENTE_</t>
  </si>
  <si>
    <t>SOLICITUD DE ACCION CORRECTIVA_</t>
  </si>
  <si>
    <t>CALIFICACION AUDITOR_</t>
  </si>
  <si>
    <t>OBJETIVOS SGI_</t>
  </si>
  <si>
    <t>SEG</t>
  </si>
  <si>
    <t>SEG-</t>
  </si>
  <si>
    <t>DOCUMENTO DE APLICABILIDAD VIGENTE - SOA_</t>
  </si>
  <si>
    <t>SGS</t>
  </si>
  <si>
    <t>SGS-</t>
  </si>
  <si>
    <t>CATALOGO DE SERVICIO_</t>
  </si>
  <si>
    <t>NIVELES DE ACUERDO DE SERVICIO_</t>
  </si>
  <si>
    <t>REGISTRO DE QUEJAS Y RECLAMOS_</t>
  </si>
  <si>
    <t>PLAN DE CAPACIDAD DEL SERVICIO_</t>
  </si>
  <si>
    <t>REQUISITOS DE CAPACIDAD Y DISPONIBILIDAD DEL SERVICIO_</t>
  </si>
  <si>
    <t>PLANIFICACION Y DISEÑO DEL SERVICIO_</t>
  </si>
  <si>
    <t>REGISTRO DE CAMBIOS_</t>
  </si>
  <si>
    <t>PLAN DE ENTREGA Y DESPLIEGUE_</t>
  </si>
  <si>
    <t>PLAN DE CONTINUIDAD DEL SERVICIO_</t>
  </si>
  <si>
    <t>ADMINISTRACIÓN</t>
  </si>
  <si>
    <t>COMERCIAL</t>
  </si>
  <si>
    <t>SERVICIOS</t>
  </si>
  <si>
    <t>CALIDAD</t>
  </si>
  <si>
    <t>REQUISITOS DE DISPONBILIDAD DEL SERVICIO_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</si>
</sst>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8"/>
      <name val="Calibri"/>
      <family val="2"/>
      <scheme val="minor"/>
    </font>
    <font>
      <b/>
      <sz val="11"/>
      <color theme="1"/>
      <name val="Alliance Platt Light"/>
      <family val="3"/>
    </font>
    <font>
      <sz val="11"/>
      <color theme="1"/>
      <name val="Alliance Platt Light"/>
      <family val="3"/>
    </font>
    <font>
      <b/>
      <sz val="12"/>
      <color theme="1"/>
      <name val="Alliance Platt Bold"/>
      <family val="3"/>
    </font>
    <font>
      <b/>
      <sz val="18"/>
      <color theme="1"/>
      <name val="Alliance Platt Bold"/>
      <family val="3"/>
    </font>
    <font>
      <sz val="11"/>
      <name val="Alliance Platt Light"/>
      <family val="3"/>
    </font>
    <font>
      <sz val="12"/>
      <color theme="1"/>
      <name val="Alliance Platt Light"/>
      <family val="3"/>
    </font>
    <font>
      <b/>
      <u/>
      <sz val="18"/>
      <color theme="1"/>
      <name val="Alliance Platt Bold"/>
      <family val="3"/>
    </font>
  </fonts>
  <fills count="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s>
  <cellStyleXfs count="1">
    <xf numFmtId="0" fontId="0" fillId="0" borderId="0"/>
  </cellStyleXfs>
  <cellXfs count="151">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3" fillId="4" borderId="1" xfId="0" applyFont="1" applyFill="1" applyBorder="1" applyAlignment="1">
      <alignment horizontal="center"/>
    </xf>
    <xf numFmtId="0" fontId="3" fillId="4" borderId="1" xfId="0"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4" borderId="1" xfId="0" applyFont="1" applyFill="1" applyBorder="1" applyAlignment="1">
      <alignment horizontal="center" vertical="center"/>
    </xf>
    <xf numFmtId="0" fontId="3" fillId="4" borderId="1" xfId="0" applyFont="1" applyFill="1" applyBorder="1" applyAlignment="1">
      <alignment horizontal="left" vertical="center"/>
    </xf>
    <xf numFmtId="0" fontId="2" fillId="0" borderId="5" xfId="0" applyFont="1" applyBorder="1" applyAlignment="1">
      <alignment horizontal="center" vertical="center" wrapText="1"/>
    </xf>
    <xf numFmtId="0" fontId="3" fillId="0" borderId="1" xfId="0" applyFont="1" applyBorder="1" applyAlignment="1">
      <alignment horizontal="center"/>
    </xf>
    <xf numFmtId="0" fontId="2" fillId="4" borderId="1" xfId="0" applyFont="1" applyFill="1" applyBorder="1" applyAlignment="1">
      <alignment horizontal="center" vertical="center" wrapText="1"/>
    </xf>
    <xf numFmtId="14" fontId="3" fillId="4" borderId="1" xfId="0" applyNumberFormat="1" applyFont="1" applyFill="1" applyBorder="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xf numFmtId="0" fontId="3" fillId="2" borderId="1" xfId="0" applyFont="1" applyFill="1" applyBorder="1" applyAlignment="1">
      <alignment vertical="center"/>
    </xf>
    <xf numFmtId="0" fontId="3" fillId="0" borderId="1" xfId="0" applyFont="1" applyBorder="1" applyAlignment="1">
      <alignment vertical="center"/>
    </xf>
    <xf numFmtId="0" fontId="3" fillId="4" borderId="1" xfId="0" applyFont="1" applyFill="1" applyBorder="1" applyAlignment="1">
      <alignment vertical="center"/>
    </xf>
    <xf numFmtId="0" fontId="3" fillId="2" borderId="1" xfId="0" applyFont="1" applyFill="1" applyBorder="1" applyAlignment="1">
      <alignment horizontal="left" vertical="center"/>
    </xf>
    <xf numFmtId="0" fontId="3" fillId="0" borderId="3" xfId="0" applyFont="1" applyBorder="1" applyAlignment="1">
      <alignment horizontal="center" vertical="center"/>
    </xf>
    <xf numFmtId="0" fontId="3" fillId="0" borderId="6" xfId="0" applyFont="1" applyBorder="1" applyAlignment="1">
      <alignment vertical="center"/>
    </xf>
    <xf numFmtId="0" fontId="6" fillId="2" borderId="1" xfId="0" applyFont="1" applyFill="1" applyBorder="1" applyAlignment="1">
      <alignment vertical="center"/>
    </xf>
    <xf numFmtId="0" fontId="6" fillId="2" borderId="4" xfId="0" applyFont="1" applyFill="1" applyBorder="1" applyAlignment="1">
      <alignment horizontal="left" vertical="center" indent="2"/>
    </xf>
    <xf numFmtId="0" fontId="3" fillId="0" borderId="1" xfId="0" applyFont="1" applyBorder="1" applyAlignment="1">
      <alignment horizontal="left" vertical="center" indent="9"/>
    </xf>
    <xf numFmtId="0" fontId="6" fillId="2" borderId="4" xfId="0" applyFont="1" applyFill="1" applyBorder="1" applyAlignment="1">
      <alignment vertical="center"/>
    </xf>
    <xf numFmtId="0" fontId="6" fillId="2" borderId="4" xfId="0" applyFont="1" applyFill="1" applyBorder="1" applyAlignment="1">
      <alignment horizontal="left" vertical="center"/>
    </xf>
    <xf numFmtId="0" fontId="3" fillId="0" borderId="4" xfId="0" applyFont="1" applyBorder="1" applyAlignment="1">
      <alignment horizontal="left" vertical="center" indent="2"/>
    </xf>
    <xf numFmtId="0" fontId="2" fillId="0" borderId="1" xfId="0" applyFont="1" applyBorder="1" applyAlignment="1">
      <alignment vertical="center"/>
    </xf>
    <xf numFmtId="0" fontId="3" fillId="0" borderId="3" xfId="0" applyFont="1" applyBorder="1" applyAlignment="1">
      <alignment vertical="center"/>
    </xf>
    <xf numFmtId="0" fontId="3" fillId="4" borderId="4" xfId="0" applyFont="1" applyFill="1" applyBorder="1" applyAlignment="1">
      <alignment horizontal="left" vertical="center"/>
    </xf>
    <xf numFmtId="0" fontId="3" fillId="4" borderId="2" xfId="0" applyFont="1" applyFill="1" applyBorder="1" applyAlignment="1">
      <alignment vertical="center"/>
    </xf>
    <xf numFmtId="0" fontId="6" fillId="0" borderId="1" xfId="0" applyFont="1" applyBorder="1" applyAlignment="1">
      <alignment vertical="center"/>
    </xf>
    <xf numFmtId="0" fontId="5" fillId="0" borderId="0" xfId="0" applyFont="1" applyAlignment="1">
      <alignment horizontal="center"/>
    </xf>
    <xf numFmtId="0" fontId="5" fillId="0" borderId="0" xfId="0" applyFont="1" applyAlignment="1">
      <alignment horizontal="center" vertical="center"/>
    </xf>
    <xf numFmtId="0" fontId="2" fillId="4" borderId="5" xfId="0" applyFont="1" applyFill="1" applyBorder="1" applyAlignment="1">
      <alignment horizontal="center" vertical="center" wrapText="1"/>
    </xf>
    <xf numFmtId="0" fontId="3" fillId="0" borderId="0" xfId="0" applyFont="1" applyAlignment="1">
      <alignment horizontal="left"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xf>
    <xf numFmtId="0" fontId="4" fillId="3" borderId="12" xfId="0" applyFont="1" applyFill="1" applyBorder="1" applyAlignment="1">
      <alignment horizontal="center" vertical="center"/>
    </xf>
    <xf numFmtId="0" fontId="7" fillId="0" borderId="0" xfId="0" applyFont="1" applyAlignment="1">
      <alignment horizontal="center"/>
    </xf>
    <xf numFmtId="0" fontId="7" fillId="0" borderId="0" xfId="0" applyFont="1" applyAlignment="1">
      <alignment vertical="center"/>
    </xf>
    <xf numFmtId="0" fontId="3" fillId="4" borderId="4" xfId="0" applyFont="1" applyFill="1" applyBorder="1" applyAlignment="1">
      <alignment horizontal="center" vertical="center"/>
    </xf>
    <xf numFmtId="0" fontId="3" fillId="4" borderId="4" xfId="0" applyFont="1" applyFill="1" applyBorder="1" applyAlignment="1">
      <alignment horizontal="center"/>
    </xf>
    <xf numFmtId="14" fontId="3" fillId="4" borderId="4" xfId="0" applyNumberFormat="1" applyFont="1" applyFill="1" applyBorder="1" applyAlignment="1">
      <alignment horizontal="center" vertical="center"/>
    </xf>
    <xf numFmtId="0" fontId="3" fillId="4" borderId="4" xfId="0" applyFont="1" applyFill="1" applyBorder="1" applyAlignment="1">
      <alignment horizontal="left"/>
    </xf>
    <xf numFmtId="0" fontId="3" fillId="0" borderId="3" xfId="0" applyFont="1" applyBorder="1" applyAlignment="1">
      <alignment horizontal="left" vertical="center"/>
    </xf>
    <xf numFmtId="0" fontId="3" fillId="4" borderId="6" xfId="0" applyFont="1" applyFill="1" applyBorder="1" applyAlignment="1">
      <alignment horizontal="left" vertical="center"/>
    </xf>
    <xf numFmtId="0" fontId="3" fillId="4" borderId="3" xfId="0" applyFont="1" applyFill="1" applyBorder="1" applyAlignment="1">
      <alignment horizontal="left" vertical="center"/>
    </xf>
    <xf numFmtId="0" fontId="3" fillId="2" borderId="3" xfId="0" applyFont="1" applyFill="1" applyBorder="1" applyAlignment="1">
      <alignment horizontal="left" vertical="center"/>
    </xf>
    <xf numFmtId="0" fontId="3" fillId="0" borderId="3" xfId="0" applyFont="1" applyBorder="1" applyAlignment="1">
      <alignment horizontal="left" vertical="center" indent="9"/>
    </xf>
    <xf numFmtId="0" fontId="2" fillId="0" borderId="3" xfId="0" applyFont="1" applyBorder="1" applyAlignment="1">
      <alignment vertical="center"/>
    </xf>
    <xf numFmtId="0" fontId="3" fillId="2" borderId="3" xfId="0" applyFont="1" applyFill="1" applyBorder="1" applyAlignment="1">
      <alignment vertical="center"/>
    </xf>
    <xf numFmtId="0" fontId="3" fillId="2" borderId="24" xfId="0" applyFont="1" applyFill="1" applyBorder="1" applyAlignment="1">
      <alignment horizontal="left" vertical="center"/>
    </xf>
    <xf numFmtId="14" fontId="3" fillId="0" borderId="0" xfId="0" applyNumberFormat="1" applyFont="1" applyAlignment="1">
      <alignment horizontal="center" vertical="center"/>
    </xf>
    <xf numFmtId="0" fontId="6" fillId="0" borderId="0" xfId="0" applyFont="1" applyAlignment="1">
      <alignment vertical="center"/>
    </xf>
    <xf numFmtId="0" fontId="2" fillId="0" borderId="14"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3" fillId="5" borderId="1" xfId="0" applyFont="1" applyFill="1" applyBorder="1" applyAlignment="1">
      <alignment horizontal="center" vertical="center"/>
    </xf>
    <xf numFmtId="0" fontId="3" fillId="5" borderId="1" xfId="0" applyFont="1" applyFill="1" applyBorder="1" applyAlignment="1">
      <alignment horizontal="center"/>
    </xf>
    <xf numFmtId="14" fontId="3" fillId="5" borderId="1" xfId="0" applyNumberFormat="1" applyFont="1" applyFill="1" applyBorder="1" applyAlignment="1">
      <alignment horizontal="center" vertical="center"/>
    </xf>
    <xf numFmtId="0" fontId="3" fillId="5" borderId="1" xfId="0" applyFont="1" applyFill="1" applyBorder="1" applyAlignment="1">
      <alignment vertical="center"/>
    </xf>
    <xf numFmtId="0" fontId="2" fillId="0" borderId="2" xfId="0" applyFont="1" applyBorder="1" applyAlignment="1">
      <alignment vertical="center" textRotation="255"/>
    </xf>
    <xf numFmtId="0" fontId="2" fillId="0" borderId="4" xfId="0" applyFont="1" applyBorder="1" applyAlignment="1">
      <alignment vertical="center" textRotation="255"/>
    </xf>
    <xf numFmtId="0" fontId="2" fillId="0" borderId="14" xfId="0" applyFont="1" applyBorder="1" applyAlignment="1">
      <alignment vertical="center" textRotation="90" wrapText="1"/>
    </xf>
    <xf numFmtId="0" fontId="2" fillId="0" borderId="15" xfId="0" applyFont="1" applyBorder="1" applyAlignment="1">
      <alignment vertical="center" textRotation="90" wrapText="1"/>
    </xf>
    <xf numFmtId="0" fontId="2" fillId="6" borderId="5"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3" fillId="6" borderId="1" xfId="0" applyFont="1" applyFill="1" applyBorder="1" applyAlignment="1">
      <alignment horizontal="center" vertical="center"/>
    </xf>
    <xf numFmtId="0" fontId="6" fillId="7" borderId="1" xfId="0" applyFont="1" applyFill="1" applyBorder="1" applyAlignment="1">
      <alignment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xf>
    <xf numFmtId="14" fontId="3" fillId="7" borderId="1" xfId="0" applyNumberFormat="1" applyFont="1" applyFill="1" applyBorder="1" applyAlignment="1">
      <alignment horizontal="center" vertical="center"/>
    </xf>
    <xf numFmtId="0" fontId="3" fillId="7" borderId="3" xfId="0" applyFont="1" applyFill="1" applyBorder="1" applyAlignment="1">
      <alignment horizontal="left" vertical="center"/>
    </xf>
    <xf numFmtId="0" fontId="3" fillId="2" borderId="1" xfId="0" applyFont="1" applyFill="1" applyBorder="1" applyAlignment="1">
      <alignment horizontal="center" vertical="center"/>
    </xf>
    <xf numFmtId="0" fontId="0" fillId="2" borderId="0" xfId="0" applyFill="1"/>
    <xf numFmtId="14" fontId="3" fillId="2" borderId="1" xfId="0" applyNumberFormat="1" applyFont="1" applyFill="1" applyBorder="1" applyAlignment="1">
      <alignment horizontal="center" vertical="center"/>
    </xf>
    <xf numFmtId="0" fontId="4" fillId="3" borderId="16"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0" fillId="2" borderId="3" xfId="0" applyFill="1" applyBorder="1" applyAlignment="1">
      <alignment wrapText="1"/>
    </xf>
    <xf numFmtId="0" fontId="7" fillId="0" borderId="17" xfId="0" applyFont="1" applyBorder="1" applyAlignment="1">
      <alignment horizontal="center" vertical="center"/>
    </xf>
    <xf numFmtId="0" fontId="5" fillId="0" borderId="0" xfId="0" applyFont="1" applyAlignment="1">
      <alignment horizontal="center" wrapText="1"/>
    </xf>
    <xf numFmtId="0" fontId="7" fillId="0" borderId="17"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alignment wrapText="1"/>
    </xf>
    <xf numFmtId="0" fontId="7" fillId="0" borderId="0" xfId="0" applyFont="1" applyAlignment="1">
      <alignment horizontal="center" wrapText="1"/>
    </xf>
    <xf numFmtId="0" fontId="0" fillId="0" borderId="0" xfId="0" applyAlignment="1">
      <alignment horizontal="center" wrapText="1"/>
    </xf>
    <xf numFmtId="1" fontId="3" fillId="2" borderId="1" xfId="0" applyNumberFormat="1" applyFont="1" applyFill="1" applyBorder="1" applyAlignment="1">
      <alignment horizontal="center" vertical="center"/>
    </xf>
    <xf numFmtId="14" fontId="7" fillId="0" borderId="17" xfId="0" applyNumberFormat="1" applyFont="1" applyBorder="1" applyAlignment="1">
      <alignment horizontal="center"/>
    </xf>
    <xf numFmtId="14" fontId="7" fillId="0" borderId="0" xfId="0" applyNumberFormat="1" applyFont="1" applyAlignment="1">
      <alignment horizontal="center"/>
    </xf>
    <xf numFmtId="0" fontId="7" fillId="0" borderId="27" xfId="0" applyFont="1" applyBorder="1" applyAlignment="1">
      <alignment horizontal="center"/>
    </xf>
    <xf numFmtId="0" fontId="7" fillId="0" borderId="28" xfId="0" applyFont="1" applyBorder="1" applyAlignment="1">
      <alignment horizontal="center"/>
    </xf>
    <xf numFmtId="0" fontId="8" fillId="0" borderId="0" xfId="0" applyFont="1" applyAlignment="1">
      <alignment horizontal="center"/>
    </xf>
    <xf numFmtId="0" fontId="5" fillId="0" borderId="0" xfId="0" applyFont="1" applyAlignment="1">
      <alignment horizontal="center"/>
    </xf>
    <xf numFmtId="0" fontId="7" fillId="0" borderId="17" xfId="0" applyFont="1" applyBorder="1" applyAlignment="1">
      <alignment horizontal="center" vertical="center"/>
    </xf>
    <xf numFmtId="0" fontId="4" fillId="3" borderId="1" xfId="0" applyFont="1" applyFill="1" applyBorder="1" applyAlignment="1">
      <alignment horizontal="center" vertical="center"/>
    </xf>
    <xf numFmtId="0" fontId="5" fillId="0" borderId="0" xfId="0" applyFont="1" applyAlignment="1">
      <alignment horizontal="center" vertical="center"/>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7" fillId="0" borderId="0" xfId="0" applyFont="1" applyAlignment="1">
      <alignment horizontal="center" vertical="center"/>
    </xf>
    <xf numFmtId="0" fontId="4" fillId="3" borderId="3" xfId="0" applyFont="1" applyFill="1" applyBorder="1" applyAlignment="1">
      <alignment horizontal="center" vertical="center"/>
    </xf>
    <xf numFmtId="0" fontId="4" fillId="3" borderId="23" xfId="0" applyFont="1" applyFill="1" applyBorder="1" applyAlignment="1">
      <alignment horizontal="center" vertical="center"/>
    </xf>
    <xf numFmtId="0" fontId="7" fillId="0" borderId="17" xfId="0" applyFont="1" applyBorder="1" applyAlignment="1">
      <alignment horizontal="center"/>
    </xf>
    <xf numFmtId="0" fontId="7" fillId="0" borderId="0" xfId="0" applyFont="1" applyAlignment="1">
      <alignment horizontal="center"/>
    </xf>
    <xf numFmtId="0" fontId="0" fillId="0" borderId="0" xfId="0" applyAlignment="1">
      <alignment horizontal="center" vertical="center"/>
    </xf>
    <xf numFmtId="0" fontId="2" fillId="6"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2" fillId="0" borderId="18"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4" fillId="3" borderId="16"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xf>
    <xf numFmtId="0" fontId="2" fillId="0" borderId="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0" fillId="6" borderId="5" xfId="0" applyFill="1" applyBorder="1" applyAlignment="1">
      <alignment horizontal="center" vertical="center" wrapText="1"/>
    </xf>
    <xf numFmtId="0" fontId="0" fillId="6" borderId="2" xfId="0" applyFill="1" applyBorder="1" applyAlignment="1">
      <alignment horizontal="center" vertical="center" wrapText="1"/>
    </xf>
    <xf numFmtId="0" fontId="0" fillId="6" borderId="4" xfId="0" applyFill="1" applyBorder="1" applyAlignment="1">
      <alignment horizontal="center" vertical="center" wrapText="1"/>
    </xf>
    <xf numFmtId="0" fontId="0" fillId="0" borderId="1" xfId="0"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0" borderId="1" xfId="0" applyFont="1" applyBorder="1" applyAlignment="1">
      <alignment horizontal="center" vertical="center" textRotation="255"/>
    </xf>
    <xf numFmtId="0" fontId="4" fillId="3" borderId="13" xfId="0" applyFont="1" applyFill="1" applyBorder="1" applyAlignment="1">
      <alignment horizontal="center" vertical="center"/>
    </xf>
    <xf numFmtId="0" fontId="4" fillId="3" borderId="15" xfId="0" applyFont="1" applyFill="1" applyBorder="1" applyAlignment="1">
      <alignment horizontal="center" vertical="center"/>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4" xfId="0" applyFont="1" applyBorder="1" applyAlignment="1">
      <alignment horizontal="center" vertical="center" textRotation="255"/>
    </xf>
    <xf numFmtId="0" fontId="0" fillId="2" borderId="1" xfId="0" applyFill="1" applyBorder="1" applyAlignment="1">
      <alignment horizontal="center" vertical="center" wrapText="1"/>
    </xf>
    <xf numFmtId="0" fontId="0" fillId="2" borderId="3" xfId="0" applyFill="1" applyBorder="1" applyAlignment="1">
      <alignment horizontal="center" vertical="center"/>
    </xf>
    <xf numFmtId="14" fontId="0" fillId="2" borderId="3" xfId="0" applyNumberFormat="1" applyFill="1" applyBorder="1" applyAlignment="1">
      <alignment horizontal="center" vertical="center"/>
    </xf>
    <xf numFmtId="14" fontId="7" fillId="0" borderId="0"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Juan Luis Lopez Vergara" id="{E724FF22-6DCF-4E02-8A7B-2854C06EAB38}" userId="S::jlopez@adexus.com.pe::d2a2eac6-c04c-4bd1-b97c-5f1f7a75fc2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34" dT="2023-07-07T21:11:18.15" personId="{E724FF22-6DCF-4E02-8A7B-2854C06EAB38}" id="{CCDD465B-11CD-4129-AFA4-AB2661DED657}">
    <text>No contamos aun con estos formatos (RRHH)</text>
  </threadedComment>
  <threadedComment ref="J74" dT="2023-07-21T18:35:40.68" personId="{E724FF22-6DCF-4E02-8A7B-2854C06EAB38}" id="{582CF77A-149B-4CB2-A62B-4082F6467201}">
    <text xml:space="preserve">Revisar Firma
</text>
  </threadedComment>
  <threadedComment ref="J77" dT="2023-07-21T19:24:49.27" personId="{E724FF22-6DCF-4E02-8A7B-2854C06EAB38}" id="{B0126CF2-D12C-477D-B128-0D1354781EAF}">
    <text>REVISAR FIRMA</text>
  </threadedComment>
  <threadedComment ref="K99" dT="2023-06-20T03:33:19.83" personId="{E724FF22-6DCF-4E02-8A7B-2854C06EAB38}" id="{FC4BF712-E955-4726-AF8D-EE26937C98CA}">
    <text xml:space="preserve">Project </text>
  </threadedComment>
  <threadedComment ref="K115" dT="2023-06-20T01:39:55.33" personId="{E724FF22-6DCF-4E02-8A7B-2854C06EAB38}" id="{8F8CDB3A-68BE-46B0-84AE-1EA15591C905}">
    <text>EN INFINITY</text>
  </threadedComment>
</ThreadedComments>
</file>

<file path=xl/threadedComments/threadedComment2.xml><?xml version="1.0" encoding="utf-8"?>
<ThreadedComments xmlns="http://schemas.microsoft.com/office/spreadsheetml/2018/threadedcomments" xmlns:x="http://schemas.openxmlformats.org/spreadsheetml/2006/main">
  <threadedComment ref="K34" dT="2023-07-07T21:11:18.15" personId="{E724FF22-6DCF-4E02-8A7B-2854C06EAB38}" id="{3AFB5BAF-82D4-42B2-910B-7EFE19C4E5C6}">
    <text>No contamos aun con estos formatos (RRHH)</text>
  </threadedComment>
  <threadedComment ref="J74" dT="2023-07-21T18:35:40.68" personId="{E724FF22-6DCF-4E02-8A7B-2854C06EAB38}" id="{5831ACAD-4F03-48EE-BEAF-C352648550F9}">
    <text xml:space="preserve">Revisar Firma
</text>
  </threadedComment>
  <threadedComment ref="J77" dT="2023-07-21T19:24:49.27" personId="{E724FF22-6DCF-4E02-8A7B-2854C06EAB38}" id="{70F147F5-9883-48DB-BEEE-DC114F171116}">
    <text>REVISAR FIRMA</text>
  </threadedComment>
  <threadedComment ref="K97" dT="2023-06-20T03:33:19.83" personId="{E724FF22-6DCF-4E02-8A7B-2854C06EAB38}" id="{C259409B-0C44-4091-A632-DF94EB4652B9}">
    <text xml:space="preserve">Project </text>
  </threadedComment>
  <threadedComment ref="K113" dT="2023-06-20T01:39:55.33" personId="{E724FF22-6DCF-4E02-8A7B-2854C06EAB38}" id="{7FD07692-67CB-46A0-AFE9-67A32FD64652}">
    <text>EN INFINITY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7DF53-3904-4566-B0A3-F65BB61D106B}">
  <sheetPr codeName="Hoja3">
    <pageSetUpPr fitToPage="1"/>
  </sheetPr>
  <dimension ref="A3:M14"/>
  <sheetViews>
    <sheetView tabSelected="1" view="pageBreakPreview" zoomScale="55" zoomScaleNormal="20" zoomScaleSheetLayoutView="55" zoomScalePageLayoutView="44" workbookViewId="0">
      <selection activeCell="E6" sqref="E6:F6"/>
    </sheetView>
  </sheetViews>
  <sheetFormatPr baseColWidth="10" defaultColWidth="11.44140625" defaultRowHeight="14.4"/>
  <cols>
    <col min="1" max="1" width="15.44140625" customWidth="1"/>
    <col min="2" max="2" width="20" customWidth="1"/>
    <col min="3" max="3" width="16.5546875" customWidth="1"/>
    <col min="4" max="4" width="37" style="88" customWidth="1"/>
    <col min="5" max="5" width="18.21875" style="1" customWidth="1"/>
    <col min="6" max="6" width="24" style="1" customWidth="1"/>
    <col min="7" max="7" width="14.44140625" style="1" customWidth="1"/>
    <col min="8" max="8" width="20.21875" customWidth="1"/>
    <col min="9" max="9" width="23.5546875" customWidth="1"/>
    <col min="10" max="10" width="14.5546875" style="90" customWidth="1"/>
    <col min="11" max="11" width="151.5546875" customWidth="1"/>
    <col min="12" max="12" width="44" customWidth="1"/>
    <col min="13" max="13" width="58.21875" customWidth="1"/>
  </cols>
  <sheetData>
    <row r="3" spans="1:13" ht="24">
      <c r="B3" s="97"/>
      <c r="C3" s="97"/>
      <c r="D3" s="97"/>
      <c r="E3" s="97"/>
      <c r="F3" s="97"/>
      <c r="G3" s="97"/>
      <c r="H3" s="97"/>
      <c r="I3" s="97"/>
      <c r="J3" s="97"/>
      <c r="K3" s="97"/>
      <c r="L3" s="97"/>
      <c r="M3" s="97"/>
    </row>
    <row r="4" spans="1:13" ht="24">
      <c r="B4" s="34"/>
      <c r="C4" s="34"/>
      <c r="D4" s="85"/>
      <c r="E4" s="34"/>
      <c r="F4" s="34"/>
      <c r="G4" s="34"/>
      <c r="H4" s="96" t="s">
        <v>0</v>
      </c>
      <c r="I4" s="96"/>
      <c r="J4" s="96"/>
      <c r="K4" s="96"/>
      <c r="L4" s="34"/>
      <c r="M4" s="34"/>
    </row>
    <row r="5" spans="1:13" ht="24">
      <c r="B5" s="34"/>
      <c r="C5" s="34"/>
      <c r="D5" s="85"/>
      <c r="E5" s="34"/>
      <c r="F5" s="34"/>
      <c r="G5" s="34"/>
      <c r="H5" s="34"/>
      <c r="I5" s="34"/>
      <c r="J5" s="85"/>
      <c r="K5" s="34"/>
      <c r="L5" s="34"/>
      <c r="M5" s="34"/>
    </row>
    <row r="6" spans="1:13" ht="16.2">
      <c r="B6" s="98"/>
      <c r="C6" s="84"/>
      <c r="D6" s="86"/>
      <c r="E6" s="99" t="s">
        <v>1</v>
      </c>
      <c r="F6" s="99"/>
      <c r="G6" s="92">
        <v>45646</v>
      </c>
      <c r="H6" s="150"/>
      <c r="I6" s="150"/>
      <c r="J6" s="89"/>
      <c r="K6" s="43"/>
      <c r="L6" s="43"/>
      <c r="M6" s="43"/>
    </row>
    <row r="7" spans="1:13" ht="16.8" thickBot="1">
      <c r="B7" s="98"/>
      <c r="C7" s="84"/>
      <c r="D7" s="86"/>
      <c r="E7" s="99" t="s">
        <v>2</v>
      </c>
      <c r="F7" s="99"/>
      <c r="G7" s="94" t="s">
        <v>3</v>
      </c>
      <c r="H7" s="95"/>
      <c r="I7" s="95"/>
      <c r="J7" s="89"/>
      <c r="K7" s="43"/>
      <c r="L7" s="43"/>
      <c r="M7" s="43"/>
    </row>
    <row r="8" spans="1:13" ht="40.049999999999997" customHeight="1">
      <c r="A8" s="81" t="s">
        <v>4</v>
      </c>
      <c r="B8" s="81" t="s">
        <v>5</v>
      </c>
      <c r="C8" s="81" t="s">
        <v>6</v>
      </c>
      <c r="D8" s="81" t="s">
        <v>7</v>
      </c>
      <c r="E8" s="81" t="s">
        <v>8</v>
      </c>
      <c r="F8" s="81" t="s">
        <v>9</v>
      </c>
      <c r="G8" s="81" t="s">
        <v>10</v>
      </c>
      <c r="H8" s="81" t="s">
        <v>11</v>
      </c>
      <c r="I8" s="81" t="s">
        <v>12</v>
      </c>
      <c r="J8" s="81" t="s">
        <v>13</v>
      </c>
      <c r="K8" s="82" t="s">
        <v>14</v>
      </c>
      <c r="L8" s="82" t="s">
        <v>15</v>
      </c>
      <c r="M8" s="82" t="s">
        <v>16</v>
      </c>
    </row>
    <row r="9" spans="1:13" s="79" customFormat="1" ht="86.4">
      <c r="A9" s="78">
        <v>1</v>
      </c>
      <c r="B9" s="80">
        <v>45253</v>
      </c>
      <c r="C9" s="91">
        <f>YEAR(B9)</f>
        <v>2023</v>
      </c>
      <c r="D9" s="87" t="s">
        <v>17</v>
      </c>
      <c r="E9" s="78" t="s">
        <v>18</v>
      </c>
      <c r="F9" s="80" t="s">
        <v>19</v>
      </c>
      <c r="G9" s="80" t="s">
        <v>20</v>
      </c>
      <c r="H9" s="78">
        <v>4.3</v>
      </c>
      <c r="I9" s="78" t="s">
        <v>21</v>
      </c>
      <c r="J9" s="147" t="s">
        <v>22</v>
      </c>
      <c r="K9" s="83" t="s">
        <v>23</v>
      </c>
      <c r="L9" s="148" t="s">
        <v>24</v>
      </c>
      <c r="M9" s="149">
        <v>45345</v>
      </c>
    </row>
    <row r="10" spans="1:13" s="79" customFormat="1" ht="57.6">
      <c r="A10" s="78">
        <v>2</v>
      </c>
      <c r="B10" s="80">
        <v>45253</v>
      </c>
      <c r="C10" s="91">
        <f t="shared" ref="C10:C14" si="0">YEAR(B10)</f>
        <v>2023</v>
      </c>
      <c r="D10" s="87" t="s">
        <v>17</v>
      </c>
      <c r="E10" s="78" t="s">
        <v>18</v>
      </c>
      <c r="F10" s="80" t="s">
        <v>25</v>
      </c>
      <c r="G10" s="80" t="s">
        <v>20</v>
      </c>
      <c r="H10" s="78">
        <v>4.4000000000000004</v>
      </c>
      <c r="I10" s="4" t="s">
        <v>26</v>
      </c>
      <c r="J10" s="147" t="s">
        <v>22</v>
      </c>
      <c r="K10" s="83" t="s">
        <v>27</v>
      </c>
      <c r="L10" s="148" t="s">
        <v>24</v>
      </c>
      <c r="M10" s="149">
        <v>45261</v>
      </c>
    </row>
    <row r="11" spans="1:13" s="79" customFormat="1" ht="51" customHeight="1">
      <c r="A11" s="78">
        <v>3</v>
      </c>
      <c r="B11" s="80">
        <v>45253</v>
      </c>
      <c r="C11" s="91">
        <f t="shared" si="0"/>
        <v>2023</v>
      </c>
      <c r="D11" s="87" t="s">
        <v>17</v>
      </c>
      <c r="E11" s="78" t="s">
        <v>18</v>
      </c>
      <c r="F11" s="80" t="s">
        <v>28</v>
      </c>
      <c r="G11" s="80" t="s">
        <v>20</v>
      </c>
      <c r="H11" s="78">
        <v>5.2</v>
      </c>
      <c r="I11" s="78" t="s">
        <v>21</v>
      </c>
      <c r="J11" s="147" t="s">
        <v>22</v>
      </c>
      <c r="K11" s="83" t="s">
        <v>29</v>
      </c>
      <c r="L11" s="148" t="s">
        <v>24</v>
      </c>
      <c r="M11" s="149">
        <v>45261</v>
      </c>
    </row>
    <row r="12" spans="1:13" s="79" customFormat="1" ht="86.4">
      <c r="A12" s="78">
        <v>4</v>
      </c>
      <c r="B12" s="80">
        <v>45253</v>
      </c>
      <c r="C12" s="91">
        <f t="shared" si="0"/>
        <v>2023</v>
      </c>
      <c r="D12" s="87" t="s">
        <v>17</v>
      </c>
      <c r="E12" s="78" t="s">
        <v>18</v>
      </c>
      <c r="F12" s="80" t="s">
        <v>30</v>
      </c>
      <c r="G12" s="80" t="s">
        <v>20</v>
      </c>
      <c r="H12" s="78">
        <v>5.3</v>
      </c>
      <c r="I12" s="78" t="s">
        <v>21</v>
      </c>
      <c r="J12" s="147" t="s">
        <v>22</v>
      </c>
      <c r="K12" s="83" t="s">
        <v>31</v>
      </c>
      <c r="L12" s="148" t="s">
        <v>24</v>
      </c>
      <c r="M12" s="149">
        <v>45261</v>
      </c>
    </row>
    <row r="13" spans="1:13" s="79" customFormat="1" ht="187.2">
      <c r="A13" s="78">
        <v>5</v>
      </c>
      <c r="B13" s="80">
        <v>45253</v>
      </c>
      <c r="C13" s="91">
        <f t="shared" si="0"/>
        <v>2023</v>
      </c>
      <c r="D13" s="87" t="s">
        <v>17</v>
      </c>
      <c r="E13" s="78" t="s">
        <v>18</v>
      </c>
      <c r="F13" s="80" t="s">
        <v>32</v>
      </c>
      <c r="G13" s="80" t="s">
        <v>20</v>
      </c>
      <c r="H13" s="78">
        <v>6.1</v>
      </c>
      <c r="I13" s="78" t="s">
        <v>21</v>
      </c>
      <c r="J13" s="147" t="s">
        <v>22</v>
      </c>
      <c r="K13" s="83" t="s">
        <v>33</v>
      </c>
      <c r="L13" s="148" t="s">
        <v>24</v>
      </c>
      <c r="M13" s="149">
        <v>45345</v>
      </c>
    </row>
    <row r="14" spans="1:13" s="79" customFormat="1" ht="99.6" customHeight="1">
      <c r="A14" s="78">
        <v>6</v>
      </c>
      <c r="B14" s="80">
        <v>45253</v>
      </c>
      <c r="C14" s="91">
        <f t="shared" si="0"/>
        <v>2023</v>
      </c>
      <c r="D14" s="87" t="s">
        <v>17</v>
      </c>
      <c r="E14" s="78" t="s">
        <v>18</v>
      </c>
      <c r="F14" s="80" t="s">
        <v>34</v>
      </c>
      <c r="G14" s="80" t="s">
        <v>20</v>
      </c>
      <c r="H14" s="78">
        <v>6.2</v>
      </c>
      <c r="I14" s="78" t="s">
        <v>21</v>
      </c>
      <c r="J14" s="147" t="s">
        <v>22</v>
      </c>
      <c r="K14" s="83" t="s">
        <v>35</v>
      </c>
      <c r="L14" s="148" t="s">
        <v>24</v>
      </c>
      <c r="M14" s="149">
        <v>45345</v>
      </c>
    </row>
  </sheetData>
  <autoFilter ref="A8:M14" xr:uid="{F6F7DF53-3904-4566-B0A3-F65BB61D106B}"/>
  <mergeCells count="7">
    <mergeCell ref="H4:K4"/>
    <mergeCell ref="B3:M3"/>
    <mergeCell ref="B6:B7"/>
    <mergeCell ref="E6:F6"/>
    <mergeCell ref="E7:F7"/>
    <mergeCell ref="G7:I7"/>
    <mergeCell ref="G6:I6"/>
  </mergeCells>
  <phoneticPr fontId="1" type="noConversion"/>
  <printOptions horizontalCentered="1" verticalCentered="1"/>
  <pageMargins left="1.1811023622047245" right="1.1811023622047245" top="0.98425196850393704" bottom="0.98425196850393704" header="0.51181102362204722" footer="0.51181102362204722"/>
  <pageSetup paperSize="9" scale="28" orientation="landscape" r:id="rId1"/>
  <headerFooter>
    <oddHeader>&amp;R&amp;"Alliance Platt Light,Normal"xxx-xxx-xxx_xx/xx/20xx
Versión 1.0
Página: &amp;P/&amp;N</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EA0E9-22AE-4E0F-A132-ECC016F2E00F}">
  <dimension ref="A1:M131"/>
  <sheetViews>
    <sheetView view="pageBreakPreview" zoomScaleNormal="115" zoomScaleSheetLayoutView="100" workbookViewId="0">
      <selection activeCell="I120" sqref="I120"/>
    </sheetView>
  </sheetViews>
  <sheetFormatPr baseColWidth="10" defaultColWidth="11.44140625" defaultRowHeight="14.4"/>
  <cols>
    <col min="1" max="1" width="2.21875" style="1" customWidth="1"/>
    <col min="2" max="2" width="6.77734375" style="3" customWidth="1"/>
    <col min="3" max="3" width="22.21875" style="39" customWidth="1"/>
    <col min="4" max="4" width="5.77734375" style="2" customWidth="1"/>
    <col min="5" max="5" width="8.21875" style="2" customWidth="1"/>
    <col min="6" max="6" width="10.44140625" style="2" customWidth="1"/>
    <col min="7" max="7" width="8.77734375" style="2" customWidth="1"/>
    <col min="8" max="8" width="14" style="2" customWidth="1"/>
    <col min="9" max="9" width="13.77734375" style="2" bestFit="1" customWidth="1"/>
    <col min="10" max="10" width="72" customWidth="1"/>
    <col min="11" max="11" width="110.77734375" style="2" bestFit="1" customWidth="1"/>
    <col min="12" max="12" width="61" style="2" bestFit="1" customWidth="1"/>
    <col min="13" max="13" width="61" style="2" customWidth="1"/>
  </cols>
  <sheetData>
    <row r="1" spans="2:13" ht="24">
      <c r="B1" s="100" t="s">
        <v>36</v>
      </c>
      <c r="C1" s="100"/>
      <c r="D1" s="100"/>
      <c r="E1" s="100"/>
      <c r="F1" s="100"/>
      <c r="G1" s="100"/>
      <c r="H1" s="100"/>
      <c r="I1" s="100"/>
      <c r="J1" s="100"/>
      <c r="K1" s="100"/>
      <c r="L1" s="100"/>
      <c r="M1" s="35"/>
    </row>
    <row r="2" spans="2:13" ht="24">
      <c r="B2" s="101" t="s">
        <v>37</v>
      </c>
      <c r="C2" s="98" t="s">
        <v>38</v>
      </c>
      <c r="D2" s="103"/>
      <c r="E2" s="103"/>
      <c r="F2" s="44"/>
      <c r="G2" s="104" t="s">
        <v>1</v>
      </c>
      <c r="H2" s="105"/>
      <c r="I2" s="92">
        <v>45261</v>
      </c>
      <c r="J2" s="93"/>
      <c r="K2" s="35"/>
      <c r="L2" s="35"/>
      <c r="M2" s="35"/>
    </row>
    <row r="3" spans="2:13" ht="24">
      <c r="B3" s="102"/>
      <c r="C3" s="98"/>
      <c r="D3" s="103"/>
      <c r="E3" s="103"/>
      <c r="F3" s="44"/>
      <c r="G3" s="104" t="s">
        <v>2</v>
      </c>
      <c r="H3" s="105"/>
      <c r="I3" s="106" t="s">
        <v>39</v>
      </c>
      <c r="J3" s="107"/>
      <c r="K3" s="35"/>
      <c r="L3" s="35"/>
      <c r="M3" s="35"/>
    </row>
    <row r="4" spans="2:13" ht="15.75" customHeight="1" thickBot="1">
      <c r="B4" s="35"/>
      <c r="C4" s="35"/>
      <c r="D4" s="35"/>
      <c r="E4" s="35"/>
      <c r="F4" s="35"/>
      <c r="G4" s="35"/>
      <c r="H4" s="35"/>
      <c r="I4" s="35"/>
      <c r="J4" s="35"/>
      <c r="K4" s="35"/>
      <c r="L4" s="35"/>
      <c r="M4" s="35"/>
    </row>
    <row r="5" spans="2:13" ht="16.2">
      <c r="B5" s="112" t="s">
        <v>40</v>
      </c>
      <c r="C5" s="114" t="s">
        <v>41</v>
      </c>
      <c r="D5" s="123" t="s">
        <v>42</v>
      </c>
      <c r="E5" s="124"/>
      <c r="F5" s="124"/>
      <c r="G5" s="125"/>
      <c r="H5" s="119" t="s">
        <v>43</v>
      </c>
      <c r="I5" s="119" t="s">
        <v>44</v>
      </c>
      <c r="J5" s="119" t="s">
        <v>45</v>
      </c>
      <c r="K5" s="119" t="s">
        <v>46</v>
      </c>
      <c r="L5" s="121" t="s">
        <v>47</v>
      </c>
      <c r="M5"/>
    </row>
    <row r="6" spans="2:13" ht="16.8" thickBot="1">
      <c r="B6" s="113"/>
      <c r="C6" s="115"/>
      <c r="D6" s="42" t="s">
        <v>48</v>
      </c>
      <c r="E6" s="42" t="s">
        <v>49</v>
      </c>
      <c r="F6" s="42" t="s">
        <v>50</v>
      </c>
      <c r="G6" s="42" t="s">
        <v>51</v>
      </c>
      <c r="H6" s="120"/>
      <c r="I6" s="120"/>
      <c r="J6" s="120"/>
      <c r="K6" s="120"/>
      <c r="L6" s="122"/>
      <c r="M6"/>
    </row>
    <row r="7" spans="2:13" ht="15.75" customHeight="1">
      <c r="B7" s="116" t="s">
        <v>52</v>
      </c>
      <c r="C7" s="111" t="s">
        <v>53</v>
      </c>
      <c r="D7" s="45" t="s">
        <v>54</v>
      </c>
      <c r="E7" s="45" t="s">
        <v>55</v>
      </c>
      <c r="F7" s="45" t="s">
        <v>56</v>
      </c>
      <c r="G7" s="46" t="s">
        <v>57</v>
      </c>
      <c r="H7" s="45" t="s">
        <v>58</v>
      </c>
      <c r="I7" s="47">
        <v>45078</v>
      </c>
      <c r="J7" s="48" t="s">
        <v>59</v>
      </c>
      <c r="K7" s="50" t="str">
        <f t="shared" ref="K7:K70" si="0">CONCATENATE(E7,F7,G7,J7,H7)</f>
        <v>FOR-TES-001_LIQUIDACION DE VIATICOS_V.1.0</v>
      </c>
      <c r="L7" s="31"/>
      <c r="M7"/>
    </row>
    <row r="8" spans="2:13">
      <c r="B8" s="117"/>
      <c r="C8" s="111"/>
      <c r="D8" s="9" t="s">
        <v>54</v>
      </c>
      <c r="E8" s="9" t="s">
        <v>55</v>
      </c>
      <c r="F8" s="9" t="s">
        <v>56</v>
      </c>
      <c r="G8" s="5" t="s">
        <v>60</v>
      </c>
      <c r="H8" s="9" t="s">
        <v>58</v>
      </c>
      <c r="I8" s="14">
        <v>45078</v>
      </c>
      <c r="J8" s="6" t="s">
        <v>61</v>
      </c>
      <c r="K8" s="51" t="str">
        <f t="shared" si="0"/>
        <v>FOR-TES-002_PLANILLA DE MOVILIDAD_V.1.0</v>
      </c>
      <c r="L8" s="10"/>
      <c r="M8"/>
    </row>
    <row r="9" spans="2:13">
      <c r="B9" s="117"/>
      <c r="C9" s="111"/>
      <c r="D9" s="9" t="s">
        <v>54</v>
      </c>
      <c r="E9" s="9" t="s">
        <v>55</v>
      </c>
      <c r="F9" s="9" t="s">
        <v>56</v>
      </c>
      <c r="G9" s="5" t="s">
        <v>62</v>
      </c>
      <c r="H9" s="9" t="s">
        <v>58</v>
      </c>
      <c r="I9" s="14">
        <v>45078</v>
      </c>
      <c r="J9" s="6" t="s">
        <v>63</v>
      </c>
      <c r="K9" s="51" t="str">
        <f t="shared" si="0"/>
        <v>FOR-TES-003_LIQUIDACION DE GASTOS_V.1.0</v>
      </c>
      <c r="L9" s="10"/>
      <c r="M9"/>
    </row>
    <row r="10" spans="2:13">
      <c r="B10" s="117"/>
      <c r="C10" s="111"/>
      <c r="D10" s="9" t="s">
        <v>54</v>
      </c>
      <c r="E10" s="9" t="s">
        <v>55</v>
      </c>
      <c r="F10" s="9" t="s">
        <v>56</v>
      </c>
      <c r="G10" s="5" t="s">
        <v>64</v>
      </c>
      <c r="H10" s="9" t="s">
        <v>58</v>
      </c>
      <c r="I10" s="14">
        <v>45078</v>
      </c>
      <c r="J10" s="6" t="s">
        <v>65</v>
      </c>
      <c r="K10" s="51" t="str">
        <f>CONCATENATE(E10,F10,G10,J10,H10)</f>
        <v>FOR-TES-004_SOLICITUD DE DINERO A RENDIR_V.1.0</v>
      </c>
      <c r="L10" s="10"/>
      <c r="M10"/>
    </row>
    <row r="11" spans="2:13">
      <c r="B11" s="117"/>
      <c r="C11" s="110"/>
      <c r="D11" s="9" t="s">
        <v>66</v>
      </c>
      <c r="E11" s="9" t="s">
        <v>55</v>
      </c>
      <c r="F11" s="9" t="s">
        <v>56</v>
      </c>
      <c r="G11" s="5" t="s">
        <v>67</v>
      </c>
      <c r="H11" s="9" t="s">
        <v>58</v>
      </c>
      <c r="I11" s="14">
        <v>45078</v>
      </c>
      <c r="J11" s="6" t="s">
        <v>68</v>
      </c>
      <c r="K11" s="51" t="str">
        <f>CONCATENATE(D11,E11,F11,G11,J11,H11)</f>
        <v>E-FOR-TES-005_LISTA DE PAGOS DEL SISTEMA OSIS_V.1.0</v>
      </c>
      <c r="L11" s="10"/>
      <c r="M11"/>
    </row>
    <row r="12" spans="2:13" ht="14.55" customHeight="1">
      <c r="B12" s="117"/>
      <c r="C12" s="109" t="s">
        <v>69</v>
      </c>
      <c r="D12" s="7" t="s">
        <v>54</v>
      </c>
      <c r="E12" s="7" t="s">
        <v>55</v>
      </c>
      <c r="F12" s="7" t="s">
        <v>70</v>
      </c>
      <c r="G12" s="12" t="s">
        <v>57</v>
      </c>
      <c r="H12" s="7" t="s">
        <v>71</v>
      </c>
      <c r="I12" s="15">
        <v>45078</v>
      </c>
      <c r="J12" s="16" t="s">
        <v>72</v>
      </c>
      <c r="K12" s="49" t="str">
        <f>CONCATENATE(E12,F12,G12,J12,H12)</f>
        <v>FOR-LOG-001_LISTA DE PROVEEDORES_V1.0</v>
      </c>
      <c r="L12" s="8"/>
      <c r="M12"/>
    </row>
    <row r="13" spans="2:13">
      <c r="B13" s="117"/>
      <c r="C13" s="111"/>
      <c r="D13" s="7" t="s">
        <v>54</v>
      </c>
      <c r="E13" s="7" t="s">
        <v>55</v>
      </c>
      <c r="F13" s="7" t="s">
        <v>70</v>
      </c>
      <c r="G13" s="12" t="s">
        <v>60</v>
      </c>
      <c r="H13" s="7" t="s">
        <v>71</v>
      </c>
      <c r="I13" s="15">
        <v>45078</v>
      </c>
      <c r="J13" s="17" t="s">
        <v>73</v>
      </c>
      <c r="K13" s="49" t="str">
        <f t="shared" si="0"/>
        <v>FOR-LOG-002_REQUERIMIENTO INTERNO_V1.0</v>
      </c>
      <c r="L13" s="8"/>
      <c r="M13"/>
    </row>
    <row r="14" spans="2:13">
      <c r="B14" s="117"/>
      <c r="C14" s="111"/>
      <c r="D14" s="7" t="s">
        <v>54</v>
      </c>
      <c r="E14" s="7" t="s">
        <v>55</v>
      </c>
      <c r="F14" s="7" t="s">
        <v>70</v>
      </c>
      <c r="G14" s="12" t="s">
        <v>62</v>
      </c>
      <c r="H14" s="7" t="s">
        <v>74</v>
      </c>
      <c r="I14" s="15">
        <v>45201</v>
      </c>
      <c r="J14" s="17" t="s">
        <v>75</v>
      </c>
      <c r="K14" s="49" t="str">
        <f>CONCATENATE(E14,F14,G14,J14,H14)</f>
        <v>FOR-LOG-003_ORDEN DE COMPRA_V2.0</v>
      </c>
      <c r="L14" s="8" t="s">
        <v>76</v>
      </c>
      <c r="M14"/>
    </row>
    <row r="15" spans="2:13" ht="15" thickBot="1">
      <c r="B15" s="118"/>
      <c r="C15" s="111"/>
      <c r="D15" s="7" t="s">
        <v>54</v>
      </c>
      <c r="E15" s="7" t="s">
        <v>55</v>
      </c>
      <c r="F15" s="7" t="s">
        <v>70</v>
      </c>
      <c r="G15" s="12" t="s">
        <v>64</v>
      </c>
      <c r="H15" s="7" t="s">
        <v>71</v>
      </c>
      <c r="I15" s="15">
        <v>45078</v>
      </c>
      <c r="J15" s="17" t="s">
        <v>77</v>
      </c>
      <c r="K15" s="49" t="str">
        <f t="shared" si="0"/>
        <v>FOR-LOG-004_GUIA DE REMISION_V1.0</v>
      </c>
      <c r="L15" s="8"/>
      <c r="M15"/>
    </row>
    <row r="16" spans="2:13">
      <c r="B16" s="65"/>
      <c r="C16" s="110"/>
      <c r="D16" s="7" t="s">
        <v>54</v>
      </c>
      <c r="E16" s="7" t="s">
        <v>55</v>
      </c>
      <c r="F16" s="7" t="s">
        <v>70</v>
      </c>
      <c r="G16" s="12" t="s">
        <v>67</v>
      </c>
      <c r="H16" s="7" t="s">
        <v>58</v>
      </c>
      <c r="I16" s="15">
        <v>45078</v>
      </c>
      <c r="J16" s="18" t="s">
        <v>78</v>
      </c>
      <c r="K16" s="49" t="str">
        <f t="shared" si="0"/>
        <v>FOR-LOG-005_ACTA DE CONFORMIDAD DE SERVICIO TERCEROS_V.1.0</v>
      </c>
      <c r="L16" s="8"/>
      <c r="M16"/>
    </row>
    <row r="17" spans="1:13" ht="17.100000000000001" customHeight="1">
      <c r="A17" s="108"/>
      <c r="B17" s="65"/>
      <c r="C17" s="109" t="s">
        <v>79</v>
      </c>
      <c r="D17" s="9" t="s">
        <v>54</v>
      </c>
      <c r="E17" s="9" t="s">
        <v>55</v>
      </c>
      <c r="F17" s="9" t="s">
        <v>80</v>
      </c>
      <c r="G17" s="5" t="s">
        <v>57</v>
      </c>
      <c r="H17" s="9" t="s">
        <v>71</v>
      </c>
      <c r="I17" s="14">
        <v>45078</v>
      </c>
      <c r="J17" s="19" t="s">
        <v>81</v>
      </c>
      <c r="K17" s="51" t="str">
        <f t="shared" si="0"/>
        <v>FOR-FAC-001_FACTURA_V1.0</v>
      </c>
      <c r="L17" s="10"/>
      <c r="M17"/>
    </row>
    <row r="18" spans="1:13" ht="16.05" customHeight="1">
      <c r="A18" s="108"/>
      <c r="B18" s="65"/>
      <c r="C18" s="110"/>
      <c r="D18" s="9" t="s">
        <v>54</v>
      </c>
      <c r="E18" s="9" t="s">
        <v>55</v>
      </c>
      <c r="F18" s="9" t="s">
        <v>80</v>
      </c>
      <c r="G18" s="5" t="s">
        <v>60</v>
      </c>
      <c r="H18" s="9" t="s">
        <v>71</v>
      </c>
      <c r="I18" s="14">
        <v>45078</v>
      </c>
      <c r="J18" s="19" t="s">
        <v>82</v>
      </c>
      <c r="K18" s="51" t="str">
        <f t="shared" si="0"/>
        <v>FOR-FAC-002_CUENTAS POR COBRAR_V1.0</v>
      </c>
      <c r="L18" s="10"/>
      <c r="M18"/>
    </row>
    <row r="19" spans="1:13" ht="18.75" customHeight="1">
      <c r="A19" s="2"/>
      <c r="B19" s="65"/>
      <c r="C19" s="109" t="s">
        <v>83</v>
      </c>
      <c r="D19" s="7" t="s">
        <v>54</v>
      </c>
      <c r="E19" s="7" t="s">
        <v>55</v>
      </c>
      <c r="F19" s="7" t="s">
        <v>84</v>
      </c>
      <c r="G19" s="12" t="s">
        <v>57</v>
      </c>
      <c r="H19" s="7" t="s">
        <v>71</v>
      </c>
      <c r="I19" s="15">
        <v>45078</v>
      </c>
      <c r="J19" s="18" t="s">
        <v>85</v>
      </c>
      <c r="K19" s="49" t="str">
        <f t="shared" si="0"/>
        <v>FOR-CON-001_REPORTE DE INGRESOS Y COSTOS DEL SERVICIO_V1.0</v>
      </c>
      <c r="L19" s="8"/>
      <c r="M19"/>
    </row>
    <row r="20" spans="1:13" ht="18.75" customHeight="1">
      <c r="A20" s="2"/>
      <c r="B20" s="65"/>
      <c r="C20" s="110"/>
      <c r="D20" s="7" t="s">
        <v>54</v>
      </c>
      <c r="E20" s="7" t="s">
        <v>55</v>
      </c>
      <c r="F20" s="7" t="s">
        <v>84</v>
      </c>
      <c r="G20" s="12" t="s">
        <v>60</v>
      </c>
      <c r="H20" s="7" t="s">
        <v>71</v>
      </c>
      <c r="I20" s="15">
        <v>45231</v>
      </c>
      <c r="J20" s="18" t="s">
        <v>86</v>
      </c>
      <c r="K20" s="49" t="str">
        <f t="shared" si="0"/>
        <v>FOR-CON-002_SOLICITUD CARTA FIANZA_V1.0</v>
      </c>
      <c r="L20" s="8"/>
      <c r="M20"/>
    </row>
    <row r="21" spans="1:13" ht="21" customHeight="1">
      <c r="A21" s="2"/>
      <c r="B21" s="65"/>
      <c r="C21" s="69" t="s">
        <v>87</v>
      </c>
      <c r="D21" s="9" t="s">
        <v>54</v>
      </c>
      <c r="E21" s="9" t="s">
        <v>55</v>
      </c>
      <c r="F21" s="9" t="s">
        <v>88</v>
      </c>
      <c r="G21" s="9" t="s">
        <v>57</v>
      </c>
      <c r="H21" s="9" t="s">
        <v>71</v>
      </c>
      <c r="I21" s="14">
        <v>45078</v>
      </c>
      <c r="J21" s="10" t="s">
        <v>89</v>
      </c>
      <c r="K21" s="51" t="str">
        <f>CONCATENATE(E21,F21,G21,J21,H21)</f>
        <v>FOR-LEG-001_CUADRO DE CUMPLIMIENTO NORMATIVO_V1.0</v>
      </c>
      <c r="L21" s="10"/>
      <c r="M21"/>
    </row>
    <row r="22" spans="1:13" ht="14.55" customHeight="1">
      <c r="C22" s="109" t="s">
        <v>90</v>
      </c>
      <c r="D22" s="7" t="s">
        <v>54</v>
      </c>
      <c r="E22" s="7" t="s">
        <v>55</v>
      </c>
      <c r="F22" s="7" t="s">
        <v>91</v>
      </c>
      <c r="G22" s="12" t="s">
        <v>57</v>
      </c>
      <c r="H22" s="7" t="s">
        <v>71</v>
      </c>
      <c r="I22" s="15">
        <v>45078</v>
      </c>
      <c r="J22" s="18" t="s">
        <v>92</v>
      </c>
      <c r="K22" s="52" t="str">
        <f t="shared" si="0"/>
        <v>FOR-GEH-001_SOLICITUD DE RECLUTAMIENTO_V1.0</v>
      </c>
      <c r="L22" s="20"/>
      <c r="M22"/>
    </row>
    <row r="23" spans="1:13">
      <c r="C23" s="111"/>
      <c r="D23" s="7" t="s">
        <v>54</v>
      </c>
      <c r="E23" s="7" t="s">
        <v>55</v>
      </c>
      <c r="F23" s="7" t="s">
        <v>91</v>
      </c>
      <c r="G23" s="12" t="s">
        <v>60</v>
      </c>
      <c r="H23" s="7" t="s">
        <v>71</v>
      </c>
      <c r="I23" s="15">
        <v>45078</v>
      </c>
      <c r="J23" s="18" t="s">
        <v>93</v>
      </c>
      <c r="K23" s="52" t="str">
        <f t="shared" si="0"/>
        <v>FOR-GEH-002_PERFIL DEL PUESTO_V1.0</v>
      </c>
      <c r="L23" s="20"/>
      <c r="M23"/>
    </row>
    <row r="24" spans="1:13">
      <c r="C24" s="111"/>
      <c r="D24" s="7" t="s">
        <v>54</v>
      </c>
      <c r="E24" s="7" t="s">
        <v>55</v>
      </c>
      <c r="F24" s="7" t="s">
        <v>91</v>
      </c>
      <c r="G24" s="12" t="s">
        <v>62</v>
      </c>
      <c r="H24" s="7" t="s">
        <v>71</v>
      </c>
      <c r="I24" s="15">
        <v>45078</v>
      </c>
      <c r="J24" s="18" t="s">
        <v>94</v>
      </c>
      <c r="K24" s="52" t="str">
        <f t="shared" si="0"/>
        <v>FOR-GEH-003_CARTA OFERTA_V1.0</v>
      </c>
      <c r="L24" s="20"/>
      <c r="M24"/>
    </row>
    <row r="25" spans="1:13">
      <c r="C25" s="111"/>
      <c r="D25" s="7" t="s">
        <v>54</v>
      </c>
      <c r="E25" s="7" t="s">
        <v>55</v>
      </c>
      <c r="F25" s="7" t="s">
        <v>91</v>
      </c>
      <c r="G25" s="12" t="s">
        <v>64</v>
      </c>
      <c r="H25" s="7" t="s">
        <v>71</v>
      </c>
      <c r="I25" s="15">
        <v>45078</v>
      </c>
      <c r="J25" s="18" t="s">
        <v>95</v>
      </c>
      <c r="K25" s="52" t="str">
        <f t="shared" si="0"/>
        <v>FOR-GEH-004_FICHA DE DATOS_V1.0</v>
      </c>
      <c r="L25" s="20"/>
      <c r="M25"/>
    </row>
    <row r="26" spans="1:13" ht="16.5" customHeight="1">
      <c r="C26" s="111"/>
      <c r="D26" s="7" t="s">
        <v>54</v>
      </c>
      <c r="E26" s="7" t="s">
        <v>55</v>
      </c>
      <c r="F26" s="7" t="s">
        <v>91</v>
      </c>
      <c r="G26" s="12" t="s">
        <v>67</v>
      </c>
      <c r="H26" s="7" t="s">
        <v>71</v>
      </c>
      <c r="I26" s="15">
        <v>45078</v>
      </c>
      <c r="J26" s="18" t="s">
        <v>96</v>
      </c>
      <c r="K26" s="52" t="str">
        <f t="shared" si="0"/>
        <v>FOR-GEH-005_CUESTIONARIO CONOCIENDOME UN POCO MAS_V1.0</v>
      </c>
      <c r="L26" s="20"/>
      <c r="M26"/>
    </row>
    <row r="27" spans="1:13">
      <c r="C27" s="111"/>
      <c r="D27" s="7" t="s">
        <v>54</v>
      </c>
      <c r="E27" s="7" t="s">
        <v>55</v>
      </c>
      <c r="F27" s="7" t="s">
        <v>91</v>
      </c>
      <c r="G27" s="12" t="s">
        <v>97</v>
      </c>
      <c r="H27" s="7" t="s">
        <v>71</v>
      </c>
      <c r="I27" s="15">
        <v>45078</v>
      </c>
      <c r="J27" s="18" t="s">
        <v>98</v>
      </c>
      <c r="K27" s="52" t="str">
        <f t="shared" si="0"/>
        <v>FOR-GEH-006_CONTRATO DE TRABAJO A PLAZO INDETERMINADO_V1.0</v>
      </c>
      <c r="L27" s="20"/>
      <c r="M27"/>
    </row>
    <row r="28" spans="1:13">
      <c r="C28" s="111"/>
      <c r="D28" s="7" t="s">
        <v>54</v>
      </c>
      <c r="E28" s="7" t="s">
        <v>55</v>
      </c>
      <c r="F28" s="7" t="s">
        <v>91</v>
      </c>
      <c r="G28" s="12" t="s">
        <v>99</v>
      </c>
      <c r="H28" s="7" t="s">
        <v>74</v>
      </c>
      <c r="I28" s="15">
        <v>45198</v>
      </c>
      <c r="J28" s="18" t="s">
        <v>100</v>
      </c>
      <c r="K28" s="52" t="str">
        <f t="shared" si="0"/>
        <v>FOR-GEH-007_CONTRATO DE TRABAJO DE EXTRANJERO_V2.0</v>
      </c>
      <c r="L28" s="20" t="s">
        <v>101</v>
      </c>
      <c r="M28"/>
    </row>
    <row r="29" spans="1:13">
      <c r="C29" s="111"/>
      <c r="D29" s="7" t="s">
        <v>54</v>
      </c>
      <c r="E29" s="7" t="s">
        <v>55</v>
      </c>
      <c r="F29" s="7" t="s">
        <v>91</v>
      </c>
      <c r="G29" s="12" t="s">
        <v>102</v>
      </c>
      <c r="H29" s="7" t="s">
        <v>71</v>
      </c>
      <c r="I29" s="15">
        <v>45078</v>
      </c>
      <c r="J29" s="18" t="s">
        <v>103</v>
      </c>
      <c r="K29" s="52" t="str">
        <f t="shared" si="0"/>
        <v>FOR-GEH-008_CONTRATO TEMPORAL POR OBRA O SERVICIO ESPECIFICO_V1.0</v>
      </c>
      <c r="L29" s="20"/>
      <c r="M29"/>
    </row>
    <row r="30" spans="1:13">
      <c r="C30" s="111"/>
      <c r="D30" s="7" t="s">
        <v>54</v>
      </c>
      <c r="E30" s="7" t="s">
        <v>55</v>
      </c>
      <c r="F30" s="7" t="s">
        <v>91</v>
      </c>
      <c r="G30" s="12" t="s">
        <v>104</v>
      </c>
      <c r="H30" s="7" t="s">
        <v>71</v>
      </c>
      <c r="I30" s="15">
        <v>45078</v>
      </c>
      <c r="J30" s="18" t="s">
        <v>105</v>
      </c>
      <c r="K30" s="52" t="str">
        <f t="shared" si="0"/>
        <v>FOR-GEH-009_CONTRATO TEMPORAL POR INCREMENTO DE ACTIVIDADES_V1.0</v>
      </c>
      <c r="L30" s="20"/>
      <c r="M30"/>
    </row>
    <row r="31" spans="1:13">
      <c r="C31" s="111"/>
      <c r="D31" s="7" t="s">
        <v>54</v>
      </c>
      <c r="E31" s="7" t="s">
        <v>55</v>
      </c>
      <c r="F31" s="7" t="s">
        <v>91</v>
      </c>
      <c r="G31" s="12" t="s">
        <v>106</v>
      </c>
      <c r="H31" s="7" t="s">
        <v>71</v>
      </c>
      <c r="I31" s="15">
        <v>45078</v>
      </c>
      <c r="J31" s="18" t="s">
        <v>107</v>
      </c>
      <c r="K31" s="56" t="str">
        <f t="shared" si="0"/>
        <v>FOR-GEH-010_CONVENIO DE PRACTICAS PROFESIONALES_V1.0</v>
      </c>
      <c r="L31" s="20"/>
      <c r="M31"/>
    </row>
    <row r="32" spans="1:13">
      <c r="C32" s="111"/>
      <c r="D32" s="7" t="s">
        <v>54</v>
      </c>
      <c r="E32" s="7" t="s">
        <v>55</v>
      </c>
      <c r="F32" s="7" t="s">
        <v>91</v>
      </c>
      <c r="G32" s="12" t="s">
        <v>108</v>
      </c>
      <c r="H32" s="7" t="s">
        <v>71</v>
      </c>
      <c r="I32" s="15">
        <v>45078</v>
      </c>
      <c r="J32" s="18" t="s">
        <v>109</v>
      </c>
      <c r="K32" s="56" t="str">
        <f t="shared" si="0"/>
        <v>FOR-GEH-011_CONVENIO DE PRACTICAS PRE-PROFESIONALES_V1.0</v>
      </c>
      <c r="L32" s="20"/>
      <c r="M32"/>
    </row>
    <row r="33" spans="2:13">
      <c r="C33" s="111"/>
      <c r="D33" s="7" t="s">
        <v>54</v>
      </c>
      <c r="E33" s="7" t="s">
        <v>55</v>
      </c>
      <c r="F33" s="7" t="s">
        <v>91</v>
      </c>
      <c r="G33" s="12" t="s">
        <v>110</v>
      </c>
      <c r="H33" s="7" t="s">
        <v>71</v>
      </c>
      <c r="I33" s="15">
        <v>45078</v>
      </c>
      <c r="J33" s="18" t="s">
        <v>111</v>
      </c>
      <c r="K33" s="49" t="str">
        <f t="shared" si="0"/>
        <v>FOR-GEH-012_PLAN APRENDIZAJE PRACTICAS PRE PROFESIONALES_V1.0</v>
      </c>
      <c r="L33" s="8"/>
      <c r="M33"/>
    </row>
    <row r="34" spans="2:13">
      <c r="C34" s="111"/>
      <c r="D34" s="7" t="s">
        <v>54</v>
      </c>
      <c r="E34" s="7" t="s">
        <v>55</v>
      </c>
      <c r="F34" s="7" t="s">
        <v>91</v>
      </c>
      <c r="G34" s="12" t="s">
        <v>112</v>
      </c>
      <c r="H34" s="21" t="s">
        <v>71</v>
      </c>
      <c r="I34" s="15">
        <v>45078</v>
      </c>
      <c r="J34" s="22" t="s">
        <v>113</v>
      </c>
      <c r="K34" s="52" t="str">
        <f t="shared" si="0"/>
        <v>FOR-GEH-013_LIQUIDACION DE HORAS EXTRAS_V1.0</v>
      </c>
      <c r="L34" s="20"/>
      <c r="M34"/>
    </row>
    <row r="35" spans="2:13">
      <c r="C35" s="111"/>
      <c r="D35" s="7" t="s">
        <v>54</v>
      </c>
      <c r="E35" s="7" t="s">
        <v>55</v>
      </c>
      <c r="F35" s="7" t="s">
        <v>91</v>
      </c>
      <c r="G35" s="12" t="s">
        <v>114</v>
      </c>
      <c r="H35" s="21" t="s">
        <v>71</v>
      </c>
      <c r="I35" s="15">
        <v>45078</v>
      </c>
      <c r="J35" s="18" t="s">
        <v>115</v>
      </c>
      <c r="K35" s="56" t="str">
        <f t="shared" si="0"/>
        <v>FOR-GEH-014_LIQUIDACION DE FERIADOS LABORADOS_V1.0</v>
      </c>
      <c r="L35" s="20"/>
      <c r="M35"/>
    </row>
    <row r="36" spans="2:13">
      <c r="C36" s="111"/>
      <c r="D36" s="7" t="s">
        <v>54</v>
      </c>
      <c r="E36" s="7" t="s">
        <v>55</v>
      </c>
      <c r="F36" s="7" t="s">
        <v>91</v>
      </c>
      <c r="G36" s="12" t="s">
        <v>116</v>
      </c>
      <c r="H36" s="21" t="s">
        <v>71</v>
      </c>
      <c r="I36" s="15">
        <v>45078</v>
      </c>
      <c r="J36" s="23" t="s">
        <v>117</v>
      </c>
      <c r="K36" s="30" t="str">
        <f t="shared" si="0"/>
        <v>FOR-GEH-015_TIPO DE CARGO DE RECEPCION DE DOCUMENTO_V1.0</v>
      </c>
      <c r="L36" s="18"/>
      <c r="M36"/>
    </row>
    <row r="37" spans="2:13" ht="15" hidden="1" customHeight="1">
      <c r="C37" s="111"/>
      <c r="D37" s="7"/>
      <c r="E37" s="7"/>
      <c r="F37" s="7"/>
      <c r="G37" s="12" t="s">
        <v>67</v>
      </c>
      <c r="H37" s="21"/>
      <c r="I37" s="15">
        <v>45078</v>
      </c>
      <c r="J37" s="24" t="s">
        <v>118</v>
      </c>
      <c r="K37" s="53" t="str">
        <f t="shared" si="0"/>
        <v>005_DE INSTRUCTIVO DE REGISTRO DE LA JORNADA LABORAL EN TELETRABAJO_</v>
      </c>
      <c r="L37" s="25"/>
      <c r="M37"/>
    </row>
    <row r="38" spans="2:13" ht="15.75" hidden="1" customHeight="1">
      <c r="C38" s="111"/>
      <c r="D38" s="7"/>
      <c r="E38" s="7"/>
      <c r="F38" s="7"/>
      <c r="G38" s="12" t="s">
        <v>67</v>
      </c>
      <c r="H38" s="21"/>
      <c r="I38" s="15">
        <v>45078</v>
      </c>
      <c r="J38" s="24" t="s">
        <v>119</v>
      </c>
      <c r="K38" s="53" t="str">
        <f t="shared" si="0"/>
        <v>005_DE INSTRUCTIVO DE REGISTRO DEL HORARIO DE PRÁCTICAS EN TELETRABAJO_</v>
      </c>
      <c r="L38" s="25"/>
      <c r="M38"/>
    </row>
    <row r="39" spans="2:13" ht="15.75" hidden="1" customHeight="1">
      <c r="C39" s="111"/>
      <c r="D39" s="7"/>
      <c r="E39" s="7"/>
      <c r="F39" s="7"/>
      <c r="G39" s="12" t="s">
        <v>67</v>
      </c>
      <c r="H39" s="21"/>
      <c r="I39" s="15">
        <v>45078</v>
      </c>
      <c r="J39" s="24" t="s">
        <v>120</v>
      </c>
      <c r="K39" s="53" t="str">
        <f t="shared" si="0"/>
        <v>005_DEL PROGRAMA DE IMPLEMENTACIÓN TELETRABAJO ADEXUS PERÚ S.A._</v>
      </c>
      <c r="L39" s="25"/>
      <c r="M39"/>
    </row>
    <row r="40" spans="2:13" ht="15.75" hidden="1" customHeight="1">
      <c r="C40" s="111"/>
      <c r="D40" s="7"/>
      <c r="E40" s="7"/>
      <c r="F40" s="7"/>
      <c r="G40" s="12" t="s">
        <v>67</v>
      </c>
      <c r="H40" s="21"/>
      <c r="I40" s="15">
        <v>45078</v>
      </c>
      <c r="J40" s="24" t="s">
        <v>121</v>
      </c>
      <c r="K40" s="53" t="str">
        <f t="shared" si="0"/>
        <v>005_DE POLÍTICA DE USO DE EQUIPOS Y HERRAMIENTAS INFORMÁTICAS_</v>
      </c>
      <c r="L40" s="25"/>
      <c r="M40"/>
    </row>
    <row r="41" spans="2:13">
      <c r="C41" s="111"/>
      <c r="D41" s="7" t="s">
        <v>54</v>
      </c>
      <c r="E41" s="7" t="s">
        <v>55</v>
      </c>
      <c r="F41" s="7" t="s">
        <v>91</v>
      </c>
      <c r="G41" s="12" t="s">
        <v>122</v>
      </c>
      <c r="H41" s="21" t="s">
        <v>71</v>
      </c>
      <c r="I41" s="15">
        <v>45078</v>
      </c>
      <c r="J41" s="26" t="s">
        <v>123</v>
      </c>
      <c r="K41" s="30" t="str">
        <f t="shared" si="0"/>
        <v>FOR-GEH-016_TIPO DE ACUERDO DE DOCUMENTO_V1.0</v>
      </c>
      <c r="L41" s="18"/>
      <c r="M41"/>
    </row>
    <row r="42" spans="2:13" ht="15" hidden="1" customHeight="1">
      <c r="C42" s="111"/>
      <c r="D42" s="7"/>
      <c r="E42" s="7"/>
      <c r="F42" s="7"/>
      <c r="G42" s="12" t="s">
        <v>67</v>
      </c>
      <c r="H42" s="21"/>
      <c r="I42" s="15">
        <v>45078</v>
      </c>
      <c r="J42" s="24" t="s">
        <v>124</v>
      </c>
      <c r="K42" s="53" t="str">
        <f t="shared" si="0"/>
        <v>005_PERSONAL FISCALIZADO A PLAZO FIJO_</v>
      </c>
      <c r="L42" s="25"/>
      <c r="M42"/>
    </row>
    <row r="43" spans="2:13" ht="15" hidden="1" customHeight="1">
      <c r="C43" s="111"/>
      <c r="D43" s="7"/>
      <c r="E43" s="7"/>
      <c r="F43" s="7"/>
      <c r="G43" s="12" t="s">
        <v>67</v>
      </c>
      <c r="H43" s="21"/>
      <c r="I43" s="15">
        <v>45078</v>
      </c>
      <c r="J43" s="24" t="s">
        <v>125</v>
      </c>
      <c r="K43" s="53" t="str">
        <f t="shared" si="0"/>
        <v>005_PERSONAL FISCALIZADO A PLAZO INDETERMINADO_</v>
      </c>
      <c r="L43" s="25"/>
      <c r="M43"/>
    </row>
    <row r="44" spans="2:13" ht="15" hidden="1" customHeight="1">
      <c r="C44" s="111"/>
      <c r="D44" s="7"/>
      <c r="E44" s="7"/>
      <c r="F44" s="7"/>
      <c r="G44" s="12" t="s">
        <v>67</v>
      </c>
      <c r="H44" s="21"/>
      <c r="I44" s="15">
        <v>45078</v>
      </c>
      <c r="J44" s="24" t="s">
        <v>126</v>
      </c>
      <c r="K44" s="53" t="str">
        <f t="shared" si="0"/>
        <v>005_PERSONAL NO FISCALIZADO A PLAZO FIJO_</v>
      </c>
      <c r="L44" s="25"/>
      <c r="M44"/>
    </row>
    <row r="45" spans="2:13" ht="15" hidden="1" customHeight="1">
      <c r="C45" s="111"/>
      <c r="D45" s="7"/>
      <c r="E45" s="7"/>
      <c r="F45" s="7"/>
      <c r="G45" s="12" t="s">
        <v>67</v>
      </c>
      <c r="H45" s="21"/>
      <c r="I45" s="15">
        <v>45078</v>
      </c>
      <c r="J45" s="24" t="s">
        <v>127</v>
      </c>
      <c r="K45" s="53" t="str">
        <f t="shared" si="0"/>
        <v>005_PERSONAL NO FISCALIZADO A PLAZO INDETERMINADO_</v>
      </c>
      <c r="L45" s="25"/>
      <c r="M45"/>
    </row>
    <row r="46" spans="2:13">
      <c r="C46" s="111"/>
      <c r="D46" s="7" t="s">
        <v>54</v>
      </c>
      <c r="E46" s="7" t="s">
        <v>55</v>
      </c>
      <c r="F46" s="7" t="s">
        <v>91</v>
      </c>
      <c r="G46" s="12" t="s">
        <v>128</v>
      </c>
      <c r="H46" s="21" t="s">
        <v>71</v>
      </c>
      <c r="I46" s="15">
        <v>45078</v>
      </c>
      <c r="J46" s="27" t="s">
        <v>129</v>
      </c>
      <c r="K46" s="30" t="str">
        <f t="shared" si="0"/>
        <v>FOR-GEH-017_TIPO DE CONSTANCIA DE RECEPCIÓN_V1.0</v>
      </c>
      <c r="L46" s="18"/>
      <c r="M46"/>
    </row>
    <row r="47" spans="2:13" ht="15" hidden="1" customHeight="1">
      <c r="B47" s="65"/>
      <c r="C47" s="111"/>
      <c r="D47" s="7"/>
      <c r="E47" s="7"/>
      <c r="F47" s="7"/>
      <c r="G47" s="12" t="s">
        <v>67</v>
      </c>
      <c r="H47" s="21"/>
      <c r="I47" s="15">
        <v>45078</v>
      </c>
      <c r="J47" s="24" t="s">
        <v>130</v>
      </c>
      <c r="K47" s="53" t="str">
        <f t="shared" si="0"/>
        <v>005_ENTREGA O DEVOLICION DE EQUIPOS</v>
      </c>
      <c r="L47" s="25"/>
      <c r="M47"/>
    </row>
    <row r="48" spans="2:13" ht="15" hidden="1" customHeight="1">
      <c r="B48" s="65"/>
      <c r="C48" s="111"/>
      <c r="D48" s="7"/>
      <c r="E48" s="7"/>
      <c r="F48" s="7"/>
      <c r="G48" s="12" t="s">
        <v>67</v>
      </c>
      <c r="H48" s="21"/>
      <c r="I48" s="15">
        <v>45078</v>
      </c>
      <c r="J48" s="24" t="s">
        <v>131</v>
      </c>
      <c r="K48" s="53" t="str">
        <f t="shared" si="0"/>
        <v>005_ELEMENTOS DE PROTECCIÓN PERSONAL</v>
      </c>
      <c r="L48" s="25"/>
      <c r="M48"/>
    </row>
    <row r="49" spans="2:13" ht="15" hidden="1" customHeight="1">
      <c r="B49" s="65"/>
      <c r="C49" s="111"/>
      <c r="D49" s="7"/>
      <c r="E49" s="7"/>
      <c r="F49" s="7"/>
      <c r="G49" s="12" t="s">
        <v>67</v>
      </c>
      <c r="H49" s="21"/>
      <c r="I49" s="15">
        <v>45078</v>
      </c>
      <c r="J49" s="24" t="s">
        <v>132</v>
      </c>
      <c r="K49" s="53" t="str">
        <f t="shared" si="0"/>
        <v>005_REGLAMENTO SST_</v>
      </c>
      <c r="L49" s="25"/>
      <c r="M49"/>
    </row>
    <row r="50" spans="2:13" ht="15" hidden="1" customHeight="1">
      <c r="B50" s="65"/>
      <c r="C50" s="111"/>
      <c r="D50" s="7"/>
      <c r="E50" s="7"/>
      <c r="F50" s="7"/>
      <c r="G50" s="12" t="s">
        <v>67</v>
      </c>
      <c r="H50" s="21"/>
      <c r="I50" s="15">
        <v>45078</v>
      </c>
      <c r="J50" s="24" t="s">
        <v>133</v>
      </c>
      <c r="K50" s="53" t="str">
        <f t="shared" si="0"/>
        <v>005_DEL RIT_</v>
      </c>
      <c r="L50" s="25"/>
      <c r="M50"/>
    </row>
    <row r="51" spans="2:13" ht="15" hidden="1" customHeight="1">
      <c r="B51" s="65"/>
      <c r="C51" s="111"/>
      <c r="D51" s="7"/>
      <c r="E51" s="7"/>
      <c r="F51" s="7"/>
      <c r="G51" s="12" t="s">
        <v>67</v>
      </c>
      <c r="H51" s="21"/>
      <c r="I51" s="15">
        <v>45078</v>
      </c>
      <c r="J51" s="24" t="s">
        <v>134</v>
      </c>
      <c r="K51" s="53" t="str">
        <f t="shared" si="0"/>
        <v>005_RECEPCION DE RECOMENDACIONES DE SST_</v>
      </c>
      <c r="L51" s="25"/>
      <c r="M51"/>
    </row>
    <row r="52" spans="2:13" ht="15" hidden="1" customHeight="1">
      <c r="B52" s="65"/>
      <c r="C52" s="111"/>
      <c r="D52" s="7"/>
      <c r="E52" s="7"/>
      <c r="F52" s="7"/>
      <c r="G52" s="12" t="s">
        <v>67</v>
      </c>
      <c r="H52" s="21"/>
      <c r="I52" s="15">
        <v>45078</v>
      </c>
      <c r="J52" s="24" t="s">
        <v>135</v>
      </c>
      <c r="K52" s="53" t="str">
        <f t="shared" si="0"/>
        <v>005_PROCESO DE INDUCCION_</v>
      </c>
      <c r="L52" s="25"/>
      <c r="M52"/>
    </row>
    <row r="53" spans="2:13" ht="15" hidden="1" customHeight="1">
      <c r="B53" s="65"/>
      <c r="C53" s="111"/>
      <c r="D53" s="7"/>
      <c r="E53" s="7"/>
      <c r="F53" s="7"/>
      <c r="G53" s="12" t="s">
        <v>67</v>
      </c>
      <c r="H53" s="21"/>
      <c r="I53" s="15">
        <v>45078</v>
      </c>
      <c r="J53" s="24" t="s">
        <v>136</v>
      </c>
      <c r="K53" s="53" t="str">
        <f t="shared" si="0"/>
        <v>005_INDUCCION DE SST_</v>
      </c>
      <c r="L53" s="25"/>
      <c r="M53"/>
    </row>
    <row r="54" spans="2:13" ht="15" hidden="1" customHeight="1">
      <c r="B54" s="65"/>
      <c r="C54" s="111"/>
      <c r="D54" s="7"/>
      <c r="E54" s="7"/>
      <c r="F54" s="7"/>
      <c r="G54" s="12" t="s">
        <v>67</v>
      </c>
      <c r="H54" s="21"/>
      <c r="I54" s="15">
        <v>45078</v>
      </c>
      <c r="J54" s="24" t="s">
        <v>137</v>
      </c>
      <c r="K54" s="53" t="str">
        <f t="shared" si="0"/>
        <v>005_DE FUNCIONES_</v>
      </c>
      <c r="L54" s="25"/>
      <c r="M54"/>
    </row>
    <row r="55" spans="2:13">
      <c r="B55" s="65"/>
      <c r="C55" s="111"/>
      <c r="D55" s="7" t="s">
        <v>54</v>
      </c>
      <c r="E55" s="7" t="s">
        <v>55</v>
      </c>
      <c r="F55" s="7" t="s">
        <v>91</v>
      </c>
      <c r="G55" s="12" t="s">
        <v>138</v>
      </c>
      <c r="H55" s="21" t="s">
        <v>71</v>
      </c>
      <c r="I55" s="15">
        <v>45078</v>
      </c>
      <c r="J55" s="27" t="s">
        <v>139</v>
      </c>
      <c r="K55" s="30" t="str">
        <f t="shared" si="0"/>
        <v>FOR-GEH-018_TIPO DE SOLICITUD_V1.0</v>
      </c>
      <c r="L55" s="18"/>
      <c r="M55"/>
    </row>
    <row r="56" spans="2:13" ht="15.75" hidden="1" customHeight="1">
      <c r="B56" s="65"/>
      <c r="C56" s="111"/>
      <c r="D56" s="7"/>
      <c r="E56" s="7"/>
      <c r="F56" s="7"/>
      <c r="G56" s="7"/>
      <c r="H56" s="21"/>
      <c r="I56" s="15">
        <v>45078</v>
      </c>
      <c r="J56" s="28" t="s">
        <v>140</v>
      </c>
      <c r="K56" s="53" t="str">
        <f t="shared" si="0"/>
        <v>VACACIONES</v>
      </c>
      <c r="L56" s="25"/>
      <c r="M56"/>
    </row>
    <row r="57" spans="2:13" ht="15" hidden="1" customHeight="1">
      <c r="B57" s="65"/>
      <c r="C57" s="111"/>
      <c r="D57" s="7"/>
      <c r="E57" s="7"/>
      <c r="F57" s="7"/>
      <c r="G57" s="7"/>
      <c r="H57" s="21"/>
      <c r="I57" s="15">
        <v>45078</v>
      </c>
      <c r="J57" s="28" t="s">
        <v>141</v>
      </c>
      <c r="K57" s="53" t="str">
        <f t="shared" si="0"/>
        <v>PRESTAMO PERSONAL</v>
      </c>
      <c r="L57" s="25"/>
      <c r="M57"/>
    </row>
    <row r="58" spans="2:13" ht="15" hidden="1" customHeight="1">
      <c r="B58" s="65"/>
      <c r="C58" s="111"/>
      <c r="D58" s="7" t="s">
        <v>54</v>
      </c>
      <c r="E58" s="7"/>
      <c r="F58" s="7"/>
      <c r="G58" s="7"/>
      <c r="H58" s="21"/>
      <c r="I58" s="15">
        <v>45078</v>
      </c>
      <c r="J58" s="28" t="s">
        <v>142</v>
      </c>
      <c r="K58" s="30" t="str">
        <f t="shared" si="0"/>
        <v>_INFORME TECNICO VIGILANCIA SALUD TRABAJADORES ADEXUS_</v>
      </c>
      <c r="L58" s="18"/>
      <c r="M58"/>
    </row>
    <row r="59" spans="2:13" ht="15" hidden="1" customHeight="1">
      <c r="B59" s="65"/>
      <c r="C59" s="111"/>
      <c r="D59" s="7" t="s">
        <v>54</v>
      </c>
      <c r="E59" s="7"/>
      <c r="F59" s="7"/>
      <c r="G59" s="7"/>
      <c r="H59" s="21"/>
      <c r="I59" s="15">
        <v>45078</v>
      </c>
      <c r="J59" s="28" t="s">
        <v>143</v>
      </c>
      <c r="K59" s="30" t="str">
        <f t="shared" si="0"/>
        <v>_ACTA ORDINARIA Nº 01-2023-CSST_</v>
      </c>
      <c r="L59" s="18"/>
      <c r="M59"/>
    </row>
    <row r="60" spans="2:13" ht="15" hidden="1" customHeight="1">
      <c r="B60" s="65"/>
      <c r="C60" s="111"/>
      <c r="D60" s="7" t="s">
        <v>54</v>
      </c>
      <c r="E60" s="7"/>
      <c r="F60" s="7"/>
      <c r="G60" s="7"/>
      <c r="H60" s="21"/>
      <c r="I60" s="15">
        <v>45078</v>
      </c>
      <c r="J60" s="28" t="s">
        <v>144</v>
      </c>
      <c r="K60" s="30" t="str">
        <f t="shared" si="0"/>
        <v>_ANEXO 01 INSPECCIONES DE SEGURIDAD Y SALUD EN EL TRABAJO_</v>
      </c>
      <c r="L60" s="18"/>
      <c r="M60"/>
    </row>
    <row r="61" spans="2:13" ht="15" hidden="1" customHeight="1">
      <c r="B61" s="65"/>
      <c r="C61" s="111"/>
      <c r="D61" s="7" t="s">
        <v>54</v>
      </c>
      <c r="E61" s="7"/>
      <c r="F61" s="7"/>
      <c r="G61" s="7"/>
      <c r="H61" s="21"/>
      <c r="I61" s="15">
        <v>45078</v>
      </c>
      <c r="J61" s="28" t="s">
        <v>145</v>
      </c>
      <c r="K61" s="30" t="str">
        <f t="shared" si="0"/>
        <v>_ANEXO 01 PROGRAMA ANUAL DE SST 2023- ADEXUS_</v>
      </c>
      <c r="L61" s="18"/>
      <c r="M61"/>
    </row>
    <row r="62" spans="2:13" ht="15" hidden="1" customHeight="1">
      <c r="B62" s="65"/>
      <c r="C62" s="111"/>
      <c r="D62" s="7" t="s">
        <v>54</v>
      </c>
      <c r="E62" s="7"/>
      <c r="F62" s="7"/>
      <c r="G62" s="7"/>
      <c r="H62" s="21"/>
      <c r="I62" s="15">
        <v>45078</v>
      </c>
      <c r="J62" s="28" t="s">
        <v>146</v>
      </c>
      <c r="K62" s="30" t="str">
        <f t="shared" si="0"/>
        <v>_ANEXO 02 PERSONAL AFECTADO O TESTIGO DEL ACCIDENTE - INCIDENTE_</v>
      </c>
      <c r="L62" s="18"/>
      <c r="M62"/>
    </row>
    <row r="63" spans="2:13" ht="15" hidden="1" customHeight="1">
      <c r="B63" s="65"/>
      <c r="C63" s="111"/>
      <c r="D63" s="7" t="s">
        <v>54</v>
      </c>
      <c r="E63" s="7"/>
      <c r="F63" s="7"/>
      <c r="G63" s="7"/>
      <c r="H63" s="21"/>
      <c r="I63" s="15">
        <v>45078</v>
      </c>
      <c r="J63" s="28" t="s">
        <v>147</v>
      </c>
      <c r="K63" s="30" t="str">
        <f t="shared" si="0"/>
        <v>_ANEXO 02 REGISTRO INSPECCIÓN  DE BOTIQUÍN _</v>
      </c>
      <c r="L63" s="18"/>
      <c r="M63"/>
    </row>
    <row r="64" spans="2:13" ht="15" hidden="1" customHeight="1">
      <c r="B64" s="65"/>
      <c r="C64" s="111"/>
      <c r="D64" s="7" t="s">
        <v>54</v>
      </c>
      <c r="E64" s="7"/>
      <c r="F64" s="7"/>
      <c r="G64" s="7"/>
      <c r="H64" s="21"/>
      <c r="I64" s="15">
        <v>45078</v>
      </c>
      <c r="J64" s="28" t="s">
        <v>148</v>
      </c>
      <c r="K64" s="30" t="str">
        <f t="shared" si="0"/>
        <v>_ANEXO 03 INFORME PRELIMINAR DE INVESTIGACIÓN DE ACCIDENTE - INCIDENTE_</v>
      </c>
      <c r="L64" s="18"/>
      <c r="M64"/>
    </row>
    <row r="65" spans="2:13" ht="15" hidden="1" customHeight="1">
      <c r="B65" s="65"/>
      <c r="C65" s="111"/>
      <c r="D65" s="7" t="s">
        <v>54</v>
      </c>
      <c r="E65" s="7"/>
      <c r="F65" s="7"/>
      <c r="G65" s="7"/>
      <c r="H65" s="21"/>
      <c r="I65" s="15">
        <v>45078</v>
      </c>
      <c r="J65" s="28" t="s">
        <v>149</v>
      </c>
      <c r="K65" s="30" t="str">
        <f t="shared" si="0"/>
        <v>_ANEXO 03 REGISTRO INSPECCIONES DE EXTINTORES_</v>
      </c>
      <c r="L65" s="18"/>
      <c r="M65"/>
    </row>
    <row r="66" spans="2:13" ht="15" hidden="1" customHeight="1">
      <c r="B66" s="65"/>
      <c r="C66" s="111"/>
      <c r="D66" s="7" t="s">
        <v>54</v>
      </c>
      <c r="E66" s="7"/>
      <c r="F66" s="7"/>
      <c r="G66" s="7"/>
      <c r="H66" s="21"/>
      <c r="I66" s="15">
        <v>45078</v>
      </c>
      <c r="J66" s="28" t="s">
        <v>150</v>
      </c>
      <c r="K66" s="30" t="str">
        <f t="shared" si="0"/>
        <v>_ANEXO 04 MÉTODO DE RECOPILACIÓN DE DATOS EN CASO DE ACCIDENTE_</v>
      </c>
      <c r="L66" s="18"/>
      <c r="M66"/>
    </row>
    <row r="67" spans="2:13" ht="15" hidden="1" customHeight="1">
      <c r="B67" s="65"/>
      <c r="C67" s="111"/>
      <c r="D67" s="7" t="s">
        <v>54</v>
      </c>
      <c r="E67" s="7"/>
      <c r="F67" s="7"/>
      <c r="G67" s="7"/>
      <c r="H67" s="21"/>
      <c r="I67" s="15">
        <v>45078</v>
      </c>
      <c r="J67" s="28" t="s">
        <v>151</v>
      </c>
      <c r="K67" s="30" t="str">
        <f t="shared" si="0"/>
        <v>_ANEXO 04 REGISTRO INSPECCIÓN DE LUCES DE EMERGENCIA_</v>
      </c>
      <c r="L67" s="18"/>
      <c r="M67"/>
    </row>
    <row r="68" spans="2:13" ht="15" hidden="1" customHeight="1">
      <c r="B68" s="65"/>
      <c r="C68" s="111"/>
      <c r="D68" s="7" t="s">
        <v>54</v>
      </c>
      <c r="E68" s="7"/>
      <c r="F68" s="7"/>
      <c r="G68" s="7"/>
      <c r="H68" s="21"/>
      <c r="I68" s="15">
        <v>45078</v>
      </c>
      <c r="J68" s="28" t="s">
        <v>152</v>
      </c>
      <c r="K68" s="30" t="str">
        <f t="shared" si="0"/>
        <v>_ANEXO 05 REGISTRO DE ACCIDENTES DE TRABAJO_</v>
      </c>
      <c r="L68" s="18"/>
      <c r="M68"/>
    </row>
    <row r="69" spans="2:13" ht="15" hidden="1" customHeight="1">
      <c r="B69" s="65"/>
      <c r="C69" s="111"/>
      <c r="D69" s="7" t="s">
        <v>54</v>
      </c>
      <c r="E69" s="7"/>
      <c r="F69" s="7"/>
      <c r="G69" s="7"/>
      <c r="H69" s="21"/>
      <c r="I69" s="15">
        <v>45078</v>
      </c>
      <c r="J69" s="28" t="s">
        <v>153</v>
      </c>
      <c r="K69" s="30" t="str">
        <f t="shared" si="0"/>
        <v>_ANEXO 05 REGISTRO DE INSPECCIÓN USO DE EQUIPOS DE PROTECCIÓN PERSONAL_</v>
      </c>
      <c r="L69" s="18"/>
      <c r="M69"/>
    </row>
    <row r="70" spans="2:13" ht="15" hidden="1" customHeight="1">
      <c r="B70" s="65"/>
      <c r="C70" s="111"/>
      <c r="D70" s="7" t="s">
        <v>54</v>
      </c>
      <c r="E70" s="7"/>
      <c r="F70" s="7"/>
      <c r="G70" s="7"/>
      <c r="H70" s="21"/>
      <c r="I70" s="15">
        <v>45078</v>
      </c>
      <c r="J70" s="28" t="s">
        <v>154</v>
      </c>
      <c r="K70" s="30" t="str">
        <f t="shared" si="0"/>
        <v>_ANEXO 06 CONSOLIDADO DE ACCIDENTES DE TRABAJO _</v>
      </c>
      <c r="L70" s="18"/>
      <c r="M70"/>
    </row>
    <row r="71" spans="2:13" ht="15" hidden="1" customHeight="1">
      <c r="B71" s="65"/>
      <c r="C71" s="111"/>
      <c r="D71" s="7" t="s">
        <v>54</v>
      </c>
      <c r="E71" s="7"/>
      <c r="F71" s="7"/>
      <c r="G71" s="7"/>
      <c r="H71" s="21"/>
      <c r="I71" s="15">
        <v>45078</v>
      </c>
      <c r="J71" s="28" t="s">
        <v>155</v>
      </c>
      <c r="K71" s="30" t="str">
        <f t="shared" ref="K71:K78" si="1">CONCATENATE(E71,F71,G71,J71,H71)</f>
        <v>_ANEXO 06 REGISTRO DE INSPECCIÓN DE ORDEN Y LIMPIEZA_</v>
      </c>
      <c r="L71" s="18"/>
      <c r="M71"/>
    </row>
    <row r="72" spans="2:13" ht="15" hidden="1" customHeight="1">
      <c r="B72" s="65"/>
      <c r="C72" s="111"/>
      <c r="D72" s="7" t="s">
        <v>54</v>
      </c>
      <c r="E72" s="7"/>
      <c r="F72" s="7"/>
      <c r="G72" s="7"/>
      <c r="H72" s="21"/>
      <c r="I72" s="15">
        <v>45078</v>
      </c>
      <c r="J72" s="28" t="s">
        <v>156</v>
      </c>
      <c r="K72" s="30" t="str">
        <f t="shared" si="1"/>
        <v>_ANEXO 07 REGISTRO DE INSPECCIÓN DE DETECTORES DE HUMO_</v>
      </c>
      <c r="L72" s="18"/>
      <c r="M72"/>
    </row>
    <row r="73" spans="2:13" ht="15" hidden="1" customHeight="1">
      <c r="B73" s="65"/>
      <c r="C73" s="111"/>
      <c r="D73" s="7" t="s">
        <v>54</v>
      </c>
      <c r="E73" s="7"/>
      <c r="F73" s="7"/>
      <c r="G73" s="7"/>
      <c r="H73" s="21"/>
      <c r="I73" s="15">
        <v>45078</v>
      </c>
      <c r="J73" s="28" t="s">
        <v>157</v>
      </c>
      <c r="K73" s="30" t="str">
        <f t="shared" si="1"/>
        <v>_ANEXO 07 REGISTRO INCIDENTE PELIGROSO E INCIDENTE_</v>
      </c>
      <c r="L73" s="18"/>
      <c r="M73"/>
    </row>
    <row r="74" spans="2:13" ht="15" hidden="1" customHeight="1">
      <c r="B74" s="65"/>
      <c r="C74" s="111"/>
      <c r="D74" s="7" t="s">
        <v>54</v>
      </c>
      <c r="E74" s="7"/>
      <c r="F74" s="7"/>
      <c r="G74" s="7"/>
      <c r="H74" s="21"/>
      <c r="I74" s="15">
        <v>45078</v>
      </c>
      <c r="J74" s="28" t="s">
        <v>158</v>
      </c>
      <c r="K74" s="30" t="str">
        <f t="shared" si="1"/>
        <v>_REGISTRO DE INSPECCIÓN INTERNA DE SST_</v>
      </c>
      <c r="L74" s="18"/>
      <c r="M74"/>
    </row>
    <row r="75" spans="2:13" ht="15" hidden="1" customHeight="1">
      <c r="B75" s="65"/>
      <c r="C75" s="111"/>
      <c r="D75" s="7" t="s">
        <v>54</v>
      </c>
      <c r="E75" s="7"/>
      <c r="F75" s="7"/>
      <c r="G75" s="7"/>
      <c r="H75" s="21"/>
      <c r="I75" s="15">
        <v>45078</v>
      </c>
      <c r="J75" s="28" t="s">
        <v>159</v>
      </c>
      <c r="K75" s="30" t="str">
        <f t="shared" si="1"/>
        <v>_MATRIZ DE OBJETIVOS Y METAS SST_</v>
      </c>
      <c r="L75" s="18"/>
      <c r="M75"/>
    </row>
    <row r="76" spans="2:13" ht="15" hidden="1" customHeight="1">
      <c r="B76" s="65"/>
      <c r="C76" s="111"/>
      <c r="D76" s="7" t="s">
        <v>54</v>
      </c>
      <c r="E76" s="7"/>
      <c r="F76" s="7"/>
      <c r="G76" s="7"/>
      <c r="H76" s="21"/>
      <c r="I76" s="15">
        <v>45078</v>
      </c>
      <c r="J76" s="28" t="s">
        <v>160</v>
      </c>
      <c r="K76" s="30" t="str">
        <f t="shared" si="1"/>
        <v>_MATRIZ DE REQUISITOS LEGALES_</v>
      </c>
      <c r="L76" s="18"/>
      <c r="M76"/>
    </row>
    <row r="77" spans="2:13" ht="15" hidden="1" customHeight="1">
      <c r="B77" s="65"/>
      <c r="C77" s="111"/>
      <c r="D77" s="7" t="s">
        <v>54</v>
      </c>
      <c r="E77" s="7"/>
      <c r="F77" s="7"/>
      <c r="G77" s="7"/>
      <c r="H77" s="21"/>
      <c r="I77" s="15">
        <v>45078</v>
      </c>
      <c r="J77" s="28" t="s">
        <v>161</v>
      </c>
      <c r="K77" s="30" t="str">
        <f t="shared" si="1"/>
        <v>_PROGRAMA DE SIMULACROS_</v>
      </c>
      <c r="L77" s="18"/>
      <c r="M77"/>
    </row>
    <row r="78" spans="2:13" ht="15" hidden="1" customHeight="1">
      <c r="B78" s="65"/>
      <c r="C78" s="111"/>
      <c r="D78" s="7" t="s">
        <v>54</v>
      </c>
      <c r="E78" s="7"/>
      <c r="F78" s="7"/>
      <c r="G78" s="7"/>
      <c r="H78" s="21"/>
      <c r="I78" s="15">
        <v>45078</v>
      </c>
      <c r="J78" s="28" t="s">
        <v>162</v>
      </c>
      <c r="K78" s="30" t="str">
        <f t="shared" si="1"/>
        <v>_REGISTRO DE INDUCCIÓN, CAPACITACIÓN, ENTRENAMIENTO Y SIMULACROS DE EMERGENCIA_</v>
      </c>
      <c r="L78" s="18"/>
      <c r="M78"/>
    </row>
    <row r="79" spans="2:13" ht="15" hidden="1" customHeight="1">
      <c r="B79" s="65"/>
      <c r="C79" s="111"/>
      <c r="D79" s="7" t="s">
        <v>54</v>
      </c>
      <c r="E79" s="7"/>
      <c r="F79" s="7"/>
      <c r="G79" s="7"/>
      <c r="H79" s="21"/>
      <c r="I79" s="15">
        <v>45078</v>
      </c>
      <c r="J79" s="29" t="s">
        <v>163</v>
      </c>
      <c r="K79" s="54" t="str">
        <f>CONCATENATE(E79,F79,G79,J79,H79)</f>
        <v>_PROGRAMA DE IMPLEMENTACION TELETRABAJO_</v>
      </c>
      <c r="L79" s="29"/>
      <c r="M79"/>
    </row>
    <row r="80" spans="2:13">
      <c r="B80" s="65"/>
      <c r="C80" s="111"/>
      <c r="D80" s="7" t="s">
        <v>66</v>
      </c>
      <c r="E80" s="7" t="s">
        <v>55</v>
      </c>
      <c r="F80" s="7" t="s">
        <v>91</v>
      </c>
      <c r="G80" s="12" t="s">
        <v>164</v>
      </c>
      <c r="H80" s="21" t="s">
        <v>71</v>
      </c>
      <c r="I80" s="15">
        <v>45078</v>
      </c>
      <c r="J80" s="30" t="s">
        <v>165</v>
      </c>
      <c r="K80" s="55" t="str">
        <f>CONCATENATE(D80,E80,F80,G80,J80,H80)</f>
        <v>E-FOR-GEH-019_CERTIFICADO DE APTITUD MEDICA OCUPACIONAL_V1.0</v>
      </c>
      <c r="L80" s="17"/>
      <c r="M80"/>
    </row>
    <row r="81" spans="1:13">
      <c r="B81" s="65"/>
      <c r="C81" s="111"/>
      <c r="D81" s="7" t="s">
        <v>66</v>
      </c>
      <c r="E81" s="7" t="s">
        <v>55</v>
      </c>
      <c r="F81" s="7" t="s">
        <v>91</v>
      </c>
      <c r="G81" s="12" t="s">
        <v>166</v>
      </c>
      <c r="H81" s="21" t="s">
        <v>71</v>
      </c>
      <c r="I81" s="15">
        <v>45078</v>
      </c>
      <c r="J81" s="30" t="s">
        <v>167</v>
      </c>
      <c r="K81" s="55" t="str">
        <f>CONCATENATE(D81,F81,G81,J81,H81)</f>
        <v>E-GEH-020_DOCUMENTOS DEL PERSONAL_V1.0</v>
      </c>
      <c r="L81" s="17"/>
      <c r="M81"/>
    </row>
    <row r="82" spans="1:13">
      <c r="B82" s="66"/>
      <c r="C82" s="110"/>
      <c r="D82" s="7" t="s">
        <v>66</v>
      </c>
      <c r="E82" s="7" t="s">
        <v>55</v>
      </c>
      <c r="F82" s="7" t="s">
        <v>91</v>
      </c>
      <c r="G82" s="12" t="s">
        <v>168</v>
      </c>
      <c r="H82" s="21" t="s">
        <v>71</v>
      </c>
      <c r="I82" s="15">
        <v>45078</v>
      </c>
      <c r="J82" s="30" t="s">
        <v>169</v>
      </c>
      <c r="K82" s="30" t="str">
        <f>CONCATENATE(E82,F82,G82,J82,H82)</f>
        <v>FOR-GEH-021_CERTIFICADO DE FINALIZACION UDEMY_V1.0</v>
      </c>
      <c r="L82" s="18"/>
      <c r="M82"/>
    </row>
    <row r="83" spans="1:13" ht="15" customHeight="1">
      <c r="A83" s="1" t="s">
        <v>170</v>
      </c>
      <c r="B83" s="126" t="s">
        <v>171</v>
      </c>
      <c r="C83" s="109" t="s">
        <v>172</v>
      </c>
      <c r="D83" s="9" t="s">
        <v>54</v>
      </c>
      <c r="E83" s="9" t="s">
        <v>55</v>
      </c>
      <c r="F83" s="9" t="s">
        <v>173</v>
      </c>
      <c r="G83" s="5" t="s">
        <v>57</v>
      </c>
      <c r="H83" s="9" t="s">
        <v>58</v>
      </c>
      <c r="I83" s="14">
        <v>45078</v>
      </c>
      <c r="J83" s="19" t="s">
        <v>174</v>
      </c>
      <c r="K83" s="50" t="str">
        <f>CONCATENATE(E83,F83,G83,J83,H83)</f>
        <v>FOR-COM-001_ALCANCE TECNICO_V.1.0</v>
      </c>
      <c r="L83" s="10"/>
      <c r="M83"/>
    </row>
    <row r="84" spans="1:13">
      <c r="B84" s="127"/>
      <c r="C84" s="111"/>
      <c r="D84" s="9" t="s">
        <v>54</v>
      </c>
      <c r="E84" s="9" t="s">
        <v>55</v>
      </c>
      <c r="F84" s="9" t="s">
        <v>173</v>
      </c>
      <c r="G84" s="5" t="s">
        <v>60</v>
      </c>
      <c r="H84" s="9" t="s">
        <v>58</v>
      </c>
      <c r="I84" s="14">
        <v>45078</v>
      </c>
      <c r="J84" s="19" t="s">
        <v>175</v>
      </c>
      <c r="K84" s="51" t="str">
        <f>CONCATENATE(E84,F84,G84,J84,H84)</f>
        <v>FOR-COM-002_HFyC_V.1.0</v>
      </c>
      <c r="L84" s="10"/>
      <c r="M84"/>
    </row>
    <row r="85" spans="1:13">
      <c r="B85" s="127"/>
      <c r="C85" s="111"/>
      <c r="D85" s="9" t="s">
        <v>54</v>
      </c>
      <c r="E85" s="9" t="s">
        <v>55</v>
      </c>
      <c r="F85" s="9" t="s">
        <v>173</v>
      </c>
      <c r="G85" s="5" t="s">
        <v>62</v>
      </c>
      <c r="H85" s="9" t="s">
        <v>71</v>
      </c>
      <c r="I85" s="14">
        <v>45078</v>
      </c>
      <c r="J85" s="19" t="s">
        <v>176</v>
      </c>
      <c r="K85" s="51" t="str">
        <f>CONCATENATE(E87,F87,G85,J85,H85)</f>
        <v>FOR-COM-003_COTIZACION_V1.0</v>
      </c>
      <c r="L85" s="10"/>
      <c r="M85"/>
    </row>
    <row r="86" spans="1:13">
      <c r="B86" s="127"/>
      <c r="C86" s="111"/>
      <c r="D86" s="9" t="s">
        <v>54</v>
      </c>
      <c r="E86" s="9" t="s">
        <v>55</v>
      </c>
      <c r="F86" s="9" t="s">
        <v>173</v>
      </c>
      <c r="G86" s="5" t="s">
        <v>64</v>
      </c>
      <c r="H86" s="9" t="s">
        <v>71</v>
      </c>
      <c r="I86" s="14">
        <v>45078</v>
      </c>
      <c r="J86" s="19" t="s">
        <v>177</v>
      </c>
      <c r="K86" s="51" t="str">
        <f>CONCATENATE(E85,F85,G86,J86,H86)</f>
        <v>FOR-COM-004_CRITERIO DE ÉXITO DE LA PoC_V1.0</v>
      </c>
      <c r="L86" s="10"/>
      <c r="M86"/>
    </row>
    <row r="87" spans="1:13">
      <c r="B87" s="127"/>
      <c r="C87" s="111"/>
      <c r="D87" s="9" t="s">
        <v>54</v>
      </c>
      <c r="E87" s="9" t="s">
        <v>55</v>
      </c>
      <c r="F87" s="9" t="s">
        <v>173</v>
      </c>
      <c r="G87" s="5" t="s">
        <v>67</v>
      </c>
      <c r="H87" s="9" t="s">
        <v>71</v>
      </c>
      <c r="I87" s="14">
        <v>45078</v>
      </c>
      <c r="J87" s="19" t="s">
        <v>178</v>
      </c>
      <c r="K87" s="51" t="str">
        <f>CONCATENATE(E86,F86,G87,J87,H87)</f>
        <v>FOR-COM-005_PROPUESTA TECNICA_V1.0</v>
      </c>
      <c r="L87" s="10"/>
      <c r="M87"/>
    </row>
    <row r="88" spans="1:13">
      <c r="B88" s="127"/>
      <c r="C88" s="111"/>
      <c r="D88" s="9" t="s">
        <v>54</v>
      </c>
      <c r="E88" s="9" t="s">
        <v>55</v>
      </c>
      <c r="F88" s="9" t="s">
        <v>173</v>
      </c>
      <c r="G88" s="5" t="s">
        <v>97</v>
      </c>
      <c r="H88" s="9" t="s">
        <v>71</v>
      </c>
      <c r="I88" s="14">
        <v>45078</v>
      </c>
      <c r="J88" s="19" t="s">
        <v>179</v>
      </c>
      <c r="K88" s="50" t="str">
        <f t="shared" ref="K88:K89" si="2">CONCATENATE(E88,F88,G88,J88,H88)</f>
        <v>FOR-COM-006_PRESENTACION CORPORATIVA 2023_V1.0</v>
      </c>
      <c r="L88" s="10"/>
      <c r="M88"/>
    </row>
    <row r="89" spans="1:13">
      <c r="B89" s="127"/>
      <c r="C89" s="111"/>
      <c r="D89" s="9"/>
      <c r="E89" s="9"/>
      <c r="F89" s="9"/>
      <c r="G89" s="5"/>
      <c r="H89" s="9"/>
      <c r="I89" s="14"/>
      <c r="J89" s="19" t="s">
        <v>180</v>
      </c>
      <c r="K89" s="50" t="str">
        <f t="shared" si="2"/>
        <v>CARTA DE PRESENTACIÓN ADEXUS 2023</v>
      </c>
      <c r="L89" s="10"/>
      <c r="M89"/>
    </row>
    <row r="90" spans="1:13">
      <c r="B90" s="127"/>
      <c r="C90" s="111"/>
      <c r="D90" s="9" t="s">
        <v>54</v>
      </c>
      <c r="E90" s="9" t="s">
        <v>55</v>
      </c>
      <c r="F90" s="9" t="s">
        <v>181</v>
      </c>
      <c r="G90" s="5" t="s">
        <v>57</v>
      </c>
      <c r="H90" s="9" t="s">
        <v>71</v>
      </c>
      <c r="I90" s="14">
        <v>45078</v>
      </c>
      <c r="J90" s="19" t="s">
        <v>182</v>
      </c>
      <c r="K90" s="51" t="str">
        <f>CONCATENATE(E90,F90,G90,J90,H90)</f>
        <v>FOR-MKT-001_PLAN DE MARKETING_V1.0</v>
      </c>
      <c r="L90" s="10"/>
      <c r="M90"/>
    </row>
    <row r="91" spans="1:13">
      <c r="B91" s="127"/>
      <c r="C91" s="111"/>
      <c r="D91" s="9" t="s">
        <v>54</v>
      </c>
      <c r="E91" s="9" t="s">
        <v>55</v>
      </c>
      <c r="F91" s="9" t="s">
        <v>181</v>
      </c>
      <c r="G91" s="5" t="s">
        <v>60</v>
      </c>
      <c r="H91" s="9" t="s">
        <v>71</v>
      </c>
      <c r="I91" s="14">
        <v>45078</v>
      </c>
      <c r="J91" s="19" t="s">
        <v>183</v>
      </c>
      <c r="K91" s="51" t="str">
        <f>CONCATENATE(E91,F91,G91,J91,H91)</f>
        <v>FOR-MKT-002_INFORME RESULTADO MARKETING_V1.0</v>
      </c>
      <c r="L91" s="10"/>
      <c r="M91"/>
    </row>
    <row r="92" spans="1:13">
      <c r="B92" s="127"/>
      <c r="C92" s="111"/>
      <c r="D92" s="9" t="s">
        <v>66</v>
      </c>
      <c r="E92" s="9"/>
      <c r="F92" s="9" t="s">
        <v>173</v>
      </c>
      <c r="G92" s="9"/>
      <c r="H92" s="9"/>
      <c r="I92" s="14">
        <v>45078</v>
      </c>
      <c r="J92" s="32" t="s">
        <v>184</v>
      </c>
      <c r="K92" s="51" t="str">
        <f>CONCATENATE(D92,F92,G92,J92,H92)</f>
        <v>E-COM-NECESIDAD CLIENTE</v>
      </c>
      <c r="L92" s="10"/>
      <c r="M92"/>
    </row>
    <row r="93" spans="1:13">
      <c r="B93" s="127"/>
      <c r="C93" s="111"/>
      <c r="D93" s="9" t="s">
        <v>66</v>
      </c>
      <c r="E93" s="9"/>
      <c r="F93" s="9" t="s">
        <v>173</v>
      </c>
      <c r="G93" s="9"/>
      <c r="H93" s="9"/>
      <c r="I93" s="14">
        <v>45078</v>
      </c>
      <c r="J93" s="19" t="s">
        <v>185</v>
      </c>
      <c r="K93" s="51" t="str">
        <f>CONCATENATE(D92,F92,G92,J93,H92)</f>
        <v>E-COM-CONTRATO CLIENTE</v>
      </c>
      <c r="L93" s="10"/>
      <c r="M93"/>
    </row>
    <row r="94" spans="1:13">
      <c r="B94" s="127"/>
      <c r="C94" s="111"/>
      <c r="D94" s="9" t="s">
        <v>66</v>
      </c>
      <c r="E94" s="9"/>
      <c r="F94" s="9" t="s">
        <v>173</v>
      </c>
      <c r="G94" s="9"/>
      <c r="H94" s="9"/>
      <c r="I94" s="14">
        <v>45078</v>
      </c>
      <c r="J94" s="19" t="s">
        <v>186</v>
      </c>
      <c r="K94" s="51" t="str">
        <f>CONCATENATE(D93,F93,G93,J94,H93)</f>
        <v>E-COM-ORDEN DE COMPRA CLIENTE</v>
      </c>
      <c r="L94" s="10"/>
      <c r="M94"/>
    </row>
    <row r="95" spans="1:13">
      <c r="B95" s="127"/>
      <c r="C95" s="110"/>
      <c r="D95" s="9" t="s">
        <v>66</v>
      </c>
      <c r="E95" s="9"/>
      <c r="F95" s="9" t="s">
        <v>173</v>
      </c>
      <c r="G95" s="9"/>
      <c r="H95" s="9"/>
      <c r="I95" s="14">
        <v>45078</v>
      </c>
      <c r="J95" s="19" t="s">
        <v>187</v>
      </c>
      <c r="K95" s="51" t="str">
        <f>CONCATENATE(D94,F94,G94,J95,H94)</f>
        <v>E-COM-COTIZACION DE PROVEEDOR</v>
      </c>
      <c r="L95" s="10"/>
      <c r="M95"/>
    </row>
    <row r="96" spans="1:13" ht="15" customHeight="1">
      <c r="B96" s="127"/>
      <c r="C96" s="109" t="s">
        <v>188</v>
      </c>
      <c r="D96" s="7" t="s">
        <v>54</v>
      </c>
      <c r="E96" s="7" t="s">
        <v>55</v>
      </c>
      <c r="F96" s="7" t="s">
        <v>189</v>
      </c>
      <c r="G96" s="12" t="s">
        <v>57</v>
      </c>
      <c r="H96" s="7" t="s">
        <v>71</v>
      </c>
      <c r="I96" s="15">
        <v>45078</v>
      </c>
      <c r="J96" s="18" t="s">
        <v>190</v>
      </c>
      <c r="K96" s="49" t="str">
        <f>CONCATENATE(E96,F96,G96,J96,H96)</f>
        <v>FOR-SER-001_LINEA BASE DEL SERVICIO_V1.0</v>
      </c>
      <c r="L96" s="8"/>
      <c r="M96"/>
    </row>
    <row r="97" spans="2:13">
      <c r="B97" s="127"/>
      <c r="C97" s="110"/>
      <c r="D97" s="7" t="s">
        <v>54</v>
      </c>
      <c r="E97" s="7" t="s">
        <v>55</v>
      </c>
      <c r="F97" s="7" t="s">
        <v>189</v>
      </c>
      <c r="G97" s="12" t="s">
        <v>60</v>
      </c>
      <c r="H97" s="7" t="s">
        <v>71</v>
      </c>
      <c r="I97" s="15">
        <v>45078</v>
      </c>
      <c r="J97" s="16" t="s">
        <v>191</v>
      </c>
      <c r="K97" s="49" t="str">
        <f>CONCATENATE(E97,F97,G97,J97,H97)</f>
        <v>FOR-SER-002_INFORME TECNICO_V1.0</v>
      </c>
      <c r="L97" s="8"/>
      <c r="M97"/>
    </row>
    <row r="98" spans="2:13" ht="14.55" customHeight="1">
      <c r="B98" s="127"/>
      <c r="C98" s="109" t="s">
        <v>192</v>
      </c>
      <c r="D98" s="9" t="s">
        <v>54</v>
      </c>
      <c r="E98" s="9" t="s">
        <v>55</v>
      </c>
      <c r="F98" s="9" t="s">
        <v>189</v>
      </c>
      <c r="G98" s="5" t="s">
        <v>62</v>
      </c>
      <c r="H98" s="9" t="s">
        <v>71</v>
      </c>
      <c r="I98" s="14">
        <v>45078</v>
      </c>
      <c r="J98" s="19" t="s">
        <v>193</v>
      </c>
      <c r="K98" s="51" t="str">
        <f>CONCATENATE(E98,F98,G98,J98,H98)</f>
        <v>FOR-SER-003_ACTA DE REUNION_V1.0</v>
      </c>
      <c r="L98" s="10"/>
      <c r="M98"/>
    </row>
    <row r="99" spans="2:13">
      <c r="B99" s="127"/>
      <c r="C99" s="111"/>
      <c r="D99" s="9" t="s">
        <v>54</v>
      </c>
      <c r="E99" s="9" t="s">
        <v>55</v>
      </c>
      <c r="F99" s="9" t="s">
        <v>189</v>
      </c>
      <c r="G99" s="5" t="s">
        <v>64</v>
      </c>
      <c r="H99" s="9" t="s">
        <v>71</v>
      </c>
      <c r="I99" s="14">
        <v>45078</v>
      </c>
      <c r="J99" s="19" t="s">
        <v>194</v>
      </c>
      <c r="K99" s="51" t="str">
        <f>CONCATENATE(E99,F99,G99,J99,H99)</f>
        <v>FOR-SER-004_PLAN GESTION DEL PROYECTO_V1.0</v>
      </c>
      <c r="L99" s="10"/>
      <c r="M99"/>
    </row>
    <row r="100" spans="2:13">
      <c r="B100" s="127"/>
      <c r="C100" s="111"/>
      <c r="D100" s="9" t="s">
        <v>54</v>
      </c>
      <c r="E100" s="9" t="s">
        <v>55</v>
      </c>
      <c r="F100" s="9" t="s">
        <v>189</v>
      </c>
      <c r="G100" s="5" t="s">
        <v>67</v>
      </c>
      <c r="H100" s="9" t="s">
        <v>71</v>
      </c>
      <c r="I100" s="14">
        <v>45078</v>
      </c>
      <c r="J100" s="19" t="s">
        <v>195</v>
      </c>
      <c r="K100" s="51" t="str">
        <f>CONCATENATE(E100,F100,G100,J100,H100)</f>
        <v>FOR-SER-005_PLAN DE IMPLEMENTACION_V1.0</v>
      </c>
      <c r="L100" s="10"/>
      <c r="M100"/>
    </row>
    <row r="101" spans="2:13">
      <c r="B101" s="127"/>
      <c r="C101" s="111"/>
      <c r="D101" s="9" t="s">
        <v>54</v>
      </c>
      <c r="E101" s="9" t="s">
        <v>55</v>
      </c>
      <c r="F101" s="9" t="s">
        <v>189</v>
      </c>
      <c r="G101" s="5" t="s">
        <v>97</v>
      </c>
      <c r="H101" s="9" t="s">
        <v>71</v>
      </c>
      <c r="I101" s="14">
        <v>45078</v>
      </c>
      <c r="J101" s="19" t="s">
        <v>196</v>
      </c>
      <c r="K101" s="51" t="str">
        <f t="shared" ref="K101:K112" si="3">CONCATENATE(E101,F101,G101,J101,H101)</f>
        <v>FOR-SER-006_CRONOGRAMA ACTIVIDADES_V1.0</v>
      </c>
      <c r="L101" s="10"/>
      <c r="M101"/>
    </row>
    <row r="102" spans="2:13">
      <c r="B102" s="127"/>
      <c r="C102" s="110"/>
      <c r="D102" s="9" t="s">
        <v>54</v>
      </c>
      <c r="E102" s="9" t="s">
        <v>55</v>
      </c>
      <c r="F102" s="9" t="s">
        <v>189</v>
      </c>
      <c r="G102" s="5" t="s">
        <v>99</v>
      </c>
      <c r="H102" s="9" t="s">
        <v>71</v>
      </c>
      <c r="I102" s="14">
        <v>45078</v>
      </c>
      <c r="J102" s="19" t="s">
        <v>197</v>
      </c>
      <c r="K102" s="51" t="str">
        <f t="shared" si="3"/>
        <v>FOR-SER-007_ACTA DE CONFORMIDAD_V1.0</v>
      </c>
      <c r="L102" s="10"/>
      <c r="M102"/>
    </row>
    <row r="103" spans="2:13" ht="15.75" customHeight="1">
      <c r="B103" s="127"/>
      <c r="C103" s="109" t="s">
        <v>198</v>
      </c>
      <c r="D103" s="7" t="s">
        <v>54</v>
      </c>
      <c r="E103" s="7" t="s">
        <v>55</v>
      </c>
      <c r="F103" s="7" t="s">
        <v>189</v>
      </c>
      <c r="G103" s="12" t="s">
        <v>102</v>
      </c>
      <c r="H103" s="7" t="s">
        <v>71</v>
      </c>
      <c r="I103" s="15">
        <v>45078</v>
      </c>
      <c r="J103" s="18" t="s">
        <v>199</v>
      </c>
      <c r="K103" s="49" t="str">
        <f t="shared" si="3"/>
        <v>FOR-SER-008_CONFORMIDAD DIGITAL DE SERVICIO_V1.0</v>
      </c>
      <c r="L103" s="8"/>
      <c r="M103"/>
    </row>
    <row r="104" spans="2:13">
      <c r="B104" s="127"/>
      <c r="C104" s="111"/>
      <c r="D104" s="7" t="s">
        <v>54</v>
      </c>
      <c r="E104" s="7" t="s">
        <v>55</v>
      </c>
      <c r="F104" s="7" t="s">
        <v>189</v>
      </c>
      <c r="G104" s="12" t="s">
        <v>104</v>
      </c>
      <c r="H104" s="7" t="s">
        <v>71</v>
      </c>
      <c r="I104" s="15">
        <v>45078</v>
      </c>
      <c r="J104" s="18" t="s">
        <v>200</v>
      </c>
      <c r="K104" s="49" t="str">
        <f t="shared" si="3"/>
        <v>FOR-SER-009_CUADRO DE MANTENIMIENTO_V1.0</v>
      </c>
      <c r="L104" s="8"/>
      <c r="M104"/>
    </row>
    <row r="105" spans="2:13">
      <c r="B105" s="127"/>
      <c r="C105" s="111"/>
      <c r="D105" s="7" t="s">
        <v>54</v>
      </c>
      <c r="E105" s="7" t="s">
        <v>55</v>
      </c>
      <c r="F105" s="7" t="s">
        <v>189</v>
      </c>
      <c r="G105" s="12" t="s">
        <v>106</v>
      </c>
      <c r="H105" s="7" t="s">
        <v>71</v>
      </c>
      <c r="I105" s="15">
        <v>45078</v>
      </c>
      <c r="J105" s="16" t="s">
        <v>201</v>
      </c>
      <c r="K105" s="49" t="str">
        <f t="shared" si="3"/>
        <v>FOR-SER-010_CARTA APROVISIONAMIENTO Y RENOVACIONES_V1.0</v>
      </c>
      <c r="L105" s="8"/>
      <c r="M105"/>
    </row>
    <row r="106" spans="2:13">
      <c r="B106" s="127"/>
      <c r="C106" s="111"/>
      <c r="D106" s="7" t="s">
        <v>54</v>
      </c>
      <c r="E106" s="7" t="s">
        <v>55</v>
      </c>
      <c r="F106" s="7" t="s">
        <v>189</v>
      </c>
      <c r="G106" s="12" t="s">
        <v>108</v>
      </c>
      <c r="H106" s="7" t="s">
        <v>71</v>
      </c>
      <c r="I106" s="15">
        <v>45078</v>
      </c>
      <c r="J106" s="16" t="s">
        <v>202</v>
      </c>
      <c r="K106" s="49" t="str">
        <f t="shared" si="3"/>
        <v>FOR-SER-011_CARTA GERENCIA DE SERVICIO_V1.0</v>
      </c>
      <c r="L106" s="8"/>
      <c r="M106"/>
    </row>
    <row r="107" spans="2:13">
      <c r="B107" s="127"/>
      <c r="C107" s="111"/>
      <c r="D107" s="7" t="s">
        <v>54</v>
      </c>
      <c r="E107" s="7" t="s">
        <v>55</v>
      </c>
      <c r="F107" s="7" t="s">
        <v>189</v>
      </c>
      <c r="G107" s="12" t="s">
        <v>112</v>
      </c>
      <c r="H107" s="7" t="s">
        <v>71</v>
      </c>
      <c r="I107" s="15">
        <v>45078</v>
      </c>
      <c r="J107" s="16" t="s">
        <v>203</v>
      </c>
      <c r="K107" s="49" t="str">
        <f t="shared" si="3"/>
        <v>FOR-SER-013_CERTIFICADO DE PARTICIPACIÓN_V1.0</v>
      </c>
      <c r="L107" s="8"/>
      <c r="M107"/>
    </row>
    <row r="108" spans="2:13">
      <c r="B108" s="127"/>
      <c r="C108" s="111"/>
      <c r="D108" s="7" t="s">
        <v>54</v>
      </c>
      <c r="E108" s="7" t="s">
        <v>55</v>
      </c>
      <c r="F108" s="7" t="s">
        <v>189</v>
      </c>
      <c r="G108" s="12" t="s">
        <v>116</v>
      </c>
      <c r="H108" s="7" t="s">
        <v>71</v>
      </c>
      <c r="I108" s="15">
        <v>45078</v>
      </c>
      <c r="J108" s="16" t="s">
        <v>204</v>
      </c>
      <c r="K108" s="49" t="str">
        <f t="shared" si="3"/>
        <v>FOR-SER-015_SOLICITUDES_V1.0</v>
      </c>
      <c r="L108" s="8"/>
      <c r="M108"/>
    </row>
    <row r="109" spans="2:13">
      <c r="B109" s="127"/>
      <c r="C109" s="111"/>
      <c r="D109" s="7" t="s">
        <v>54</v>
      </c>
      <c r="E109" s="7" t="s">
        <v>55</v>
      </c>
      <c r="F109" s="7" t="s">
        <v>189</v>
      </c>
      <c r="G109" s="12" t="s">
        <v>122</v>
      </c>
      <c r="H109" s="7" t="s">
        <v>71</v>
      </c>
      <c r="I109" s="15">
        <v>45078</v>
      </c>
      <c r="J109" s="16" t="s">
        <v>205</v>
      </c>
      <c r="K109" s="49" t="str">
        <f t="shared" si="3"/>
        <v>FOR-SER-016_REGISTRO DE TICKETS POSTVENTA_V1.0</v>
      </c>
      <c r="L109" s="8"/>
      <c r="M109"/>
    </row>
    <row r="110" spans="2:13">
      <c r="B110" s="127"/>
      <c r="C110" s="110"/>
      <c r="D110" s="7" t="s">
        <v>54</v>
      </c>
      <c r="E110" s="7" t="s">
        <v>55</v>
      </c>
      <c r="F110" s="7" t="s">
        <v>189</v>
      </c>
      <c r="G110" s="12" t="s">
        <v>128</v>
      </c>
      <c r="H110" s="7" t="s">
        <v>71</v>
      </c>
      <c r="I110" s="15">
        <v>45078</v>
      </c>
      <c r="J110" s="16" t="s">
        <v>206</v>
      </c>
      <c r="K110" s="49" t="str">
        <f t="shared" si="3"/>
        <v>FOR-SER-017_REGISTRO DE ACTIVOS Y ELEMENTOS DE CONFIGURACION_V1.0</v>
      </c>
      <c r="L110" s="8"/>
      <c r="M110"/>
    </row>
    <row r="111" spans="2:13" ht="28.8">
      <c r="B111" s="127"/>
      <c r="C111" s="70" t="s">
        <v>207</v>
      </c>
      <c r="D111" s="9" t="s">
        <v>54</v>
      </c>
      <c r="E111" s="9" t="s">
        <v>55</v>
      </c>
      <c r="F111" s="9" t="s">
        <v>189</v>
      </c>
      <c r="G111" s="5" t="s">
        <v>110</v>
      </c>
      <c r="H111" s="9" t="s">
        <v>71</v>
      </c>
      <c r="I111" s="14">
        <v>45078</v>
      </c>
      <c r="J111" s="19" t="s">
        <v>208</v>
      </c>
      <c r="K111" s="51" t="str">
        <f t="shared" si="3"/>
        <v>FOR-SER-012_INFORME DE MESA DE AYUDA_V1.0</v>
      </c>
      <c r="L111" s="10"/>
      <c r="M111"/>
    </row>
    <row r="112" spans="2:13" ht="28.8">
      <c r="B112" s="127"/>
      <c r="C112" s="69" t="s">
        <v>209</v>
      </c>
      <c r="D112" s="7" t="s">
        <v>54</v>
      </c>
      <c r="E112" s="7" t="s">
        <v>55</v>
      </c>
      <c r="F112" s="7" t="s">
        <v>189</v>
      </c>
      <c r="G112" s="7" t="s">
        <v>114</v>
      </c>
      <c r="H112" s="7" t="s">
        <v>71</v>
      </c>
      <c r="I112" s="15">
        <v>45078</v>
      </c>
      <c r="J112" s="18" t="s">
        <v>210</v>
      </c>
      <c r="K112" s="49" t="str">
        <f t="shared" si="3"/>
        <v>FOR-SER-014_REGISTRO DE TICKETS SOPORTE INTERNO_V1.0</v>
      </c>
      <c r="L112" s="8"/>
      <c r="M112"/>
    </row>
    <row r="113" spans="2:13" ht="16.5" customHeight="1">
      <c r="B113" s="67"/>
      <c r="C113" s="132" t="s">
        <v>211</v>
      </c>
      <c r="D113" s="9" t="s">
        <v>66</v>
      </c>
      <c r="E113" s="9" t="s">
        <v>55</v>
      </c>
      <c r="F113" s="9" t="s">
        <v>189</v>
      </c>
      <c r="G113" s="5" t="s">
        <v>138</v>
      </c>
      <c r="H113" s="9" t="s">
        <v>71</v>
      </c>
      <c r="I113" s="14">
        <v>45078</v>
      </c>
      <c r="J113" s="19" t="s">
        <v>212</v>
      </c>
      <c r="K113" s="51" t="str">
        <f>CONCATENATE(D113,E113,F113,G113,J113,H113)</f>
        <v>E-FOR-SER-018_REPORTE DE PRUEBAS PRTGV1.0</v>
      </c>
      <c r="L113" s="10"/>
      <c r="M113"/>
    </row>
    <row r="114" spans="2:13" ht="16.5" customHeight="1">
      <c r="B114" s="67"/>
      <c r="C114" s="133"/>
      <c r="D114" s="9" t="s">
        <v>66</v>
      </c>
      <c r="E114" s="9"/>
      <c r="F114" s="9" t="s">
        <v>189</v>
      </c>
      <c r="G114" s="9"/>
      <c r="H114" s="9"/>
      <c r="I114" s="14">
        <v>45078</v>
      </c>
      <c r="J114" s="19" t="s">
        <v>213</v>
      </c>
      <c r="K114" s="51" t="str">
        <f>CONCATENATE(D114,E114,F114,G114,J114,H114)</f>
        <v>E-SER-REPORTE DE ESTADO DE SALUD PRTG</v>
      </c>
      <c r="L114" s="10"/>
      <c r="M114"/>
    </row>
    <row r="115" spans="2:13" ht="16.5" customHeight="1">
      <c r="B115" s="67"/>
      <c r="C115" s="134"/>
      <c r="D115" s="9" t="s">
        <v>66</v>
      </c>
      <c r="E115" s="9"/>
      <c r="F115" s="9" t="s">
        <v>189</v>
      </c>
      <c r="G115" s="9"/>
      <c r="H115" s="9"/>
      <c r="I115" s="14">
        <v>45078</v>
      </c>
      <c r="J115" s="19" t="s">
        <v>214</v>
      </c>
      <c r="K115" s="51" t="str">
        <f>CONCATENATE(D115,F115,G115,J115,H115)</f>
        <v>E-SER-BITACORA DE TRABAJO INFINITI</v>
      </c>
      <c r="L115" s="10"/>
      <c r="M115"/>
    </row>
    <row r="116" spans="2:13" ht="18" customHeight="1">
      <c r="B116" s="67"/>
      <c r="C116" s="128" t="s">
        <v>26</v>
      </c>
      <c r="D116" s="72" t="s">
        <v>54</v>
      </c>
      <c r="E116" s="61" t="s">
        <v>55</v>
      </c>
      <c r="F116" s="61" t="s">
        <v>215</v>
      </c>
      <c r="G116" s="62" t="s">
        <v>64</v>
      </c>
      <c r="H116" s="61" t="s">
        <v>71</v>
      </c>
      <c r="I116" s="63">
        <v>45078</v>
      </c>
      <c r="J116" s="64" t="s">
        <v>216</v>
      </c>
      <c r="K116" s="49" t="str">
        <f>CONCATENATE(E116,F116,G116,J116,H116)</f>
        <v>FOR-SGI-004_ENCUESTA DE SATISFACCION AL CLIENTE_V1.0</v>
      </c>
      <c r="L116" s="8"/>
      <c r="M116"/>
    </row>
    <row r="117" spans="2:13">
      <c r="B117" s="67"/>
      <c r="C117" s="129"/>
      <c r="D117" s="72" t="s">
        <v>54</v>
      </c>
      <c r="E117" s="61" t="s">
        <v>55</v>
      </c>
      <c r="F117" s="61" t="s">
        <v>215</v>
      </c>
      <c r="G117" s="62" t="s">
        <v>67</v>
      </c>
      <c r="H117" s="61" t="s">
        <v>71</v>
      </c>
      <c r="I117" s="63">
        <v>45078</v>
      </c>
      <c r="J117" s="64" t="s">
        <v>217</v>
      </c>
      <c r="K117" s="49" t="str">
        <f>CONCATENATE(E117,F117,G117,J117,H117)</f>
        <v>FOR-SGI-005_CARTA DE SATISFACCION AL CLIENTE_V1.0</v>
      </c>
      <c r="L117" s="8"/>
      <c r="M117"/>
    </row>
    <row r="118" spans="2:13">
      <c r="B118" s="67"/>
      <c r="C118" s="129"/>
      <c r="D118" s="72" t="s">
        <v>54</v>
      </c>
      <c r="E118" s="7" t="s">
        <v>55</v>
      </c>
      <c r="F118" s="7" t="s">
        <v>215</v>
      </c>
      <c r="G118" s="12" t="s">
        <v>57</v>
      </c>
      <c r="H118" s="7" t="s">
        <v>71</v>
      </c>
      <c r="I118" s="15">
        <v>45078</v>
      </c>
      <c r="J118" s="18" t="s">
        <v>218</v>
      </c>
      <c r="K118" s="49" t="str">
        <f t="shared" ref="K118:K130" si="4">CONCATENATE(E118,F118,G118,J118,H118)</f>
        <v>FOR-SGI-001_SOLICITUD DE ACCION CORRECTIVA_V1.0</v>
      </c>
      <c r="L118" s="4"/>
      <c r="M118"/>
    </row>
    <row r="119" spans="2:13">
      <c r="B119" s="67"/>
      <c r="C119" s="129"/>
      <c r="D119" s="72" t="s">
        <v>54</v>
      </c>
      <c r="E119" s="7" t="s">
        <v>55</v>
      </c>
      <c r="F119" s="7" t="s">
        <v>215</v>
      </c>
      <c r="G119" s="12" t="s">
        <v>60</v>
      </c>
      <c r="H119" s="7" t="s">
        <v>71</v>
      </c>
      <c r="I119" s="15">
        <v>45078</v>
      </c>
      <c r="J119" s="18" t="s">
        <v>219</v>
      </c>
      <c r="K119" s="49" t="str">
        <f t="shared" si="4"/>
        <v>FOR-SGI-002_CALIFICACION AUDITOR_V1.0</v>
      </c>
      <c r="L119" s="4"/>
      <c r="M119"/>
    </row>
    <row r="120" spans="2:13" ht="18.75" customHeight="1" thickBot="1">
      <c r="B120" s="68"/>
      <c r="C120" s="130"/>
      <c r="D120" s="72" t="s">
        <v>54</v>
      </c>
      <c r="E120" s="7" t="s">
        <v>55</v>
      </c>
      <c r="F120" s="7" t="s">
        <v>215</v>
      </c>
      <c r="G120" s="12" t="s">
        <v>62</v>
      </c>
      <c r="H120" s="7" t="s">
        <v>71</v>
      </c>
      <c r="I120" s="15">
        <v>45078</v>
      </c>
      <c r="J120" s="18" t="s">
        <v>220</v>
      </c>
      <c r="K120" s="49" t="str">
        <f t="shared" si="4"/>
        <v>FOR-SGI-003_OBJETIVOS SGI_V1.0</v>
      </c>
      <c r="L120" s="4"/>
      <c r="M120"/>
    </row>
    <row r="121" spans="2:13" ht="18.75" customHeight="1">
      <c r="B121" s="59"/>
      <c r="C121" s="71" t="s">
        <v>221</v>
      </c>
      <c r="D121" s="72" t="s">
        <v>54</v>
      </c>
      <c r="E121" s="7" t="s">
        <v>55</v>
      </c>
      <c r="F121" s="7" t="s">
        <v>222</v>
      </c>
      <c r="G121" s="12" t="s">
        <v>57</v>
      </c>
      <c r="H121" s="7" t="s">
        <v>71</v>
      </c>
      <c r="I121" s="15">
        <v>45078</v>
      </c>
      <c r="J121" s="33" t="s">
        <v>223</v>
      </c>
      <c r="K121" s="49" t="str">
        <f t="shared" si="4"/>
        <v>FOR-SEG-001_DOCUMENTO DE APLICABILIDAD VIGENTE - SOA_V1.0</v>
      </c>
      <c r="L121" s="4"/>
      <c r="M121"/>
    </row>
    <row r="122" spans="2:13">
      <c r="B122" s="59"/>
      <c r="C122" s="131" t="s">
        <v>224</v>
      </c>
      <c r="D122" s="72" t="s">
        <v>54</v>
      </c>
      <c r="E122" s="7" t="s">
        <v>55</v>
      </c>
      <c r="F122" s="7" t="s">
        <v>225</v>
      </c>
      <c r="G122" s="12" t="s">
        <v>57</v>
      </c>
      <c r="H122" s="7" t="s">
        <v>71</v>
      </c>
      <c r="I122" s="15">
        <v>45078</v>
      </c>
      <c r="J122" s="33" t="s">
        <v>226</v>
      </c>
      <c r="K122" s="49" t="str">
        <f t="shared" si="4"/>
        <v>FOR-SGS-001_CATALOGO DE SERVICIO_V1.0</v>
      </c>
      <c r="L122" s="4"/>
      <c r="M122"/>
    </row>
    <row r="123" spans="2:13">
      <c r="B123" s="59"/>
      <c r="C123" s="131"/>
      <c r="D123" s="72" t="s">
        <v>54</v>
      </c>
      <c r="E123" s="7" t="s">
        <v>55</v>
      </c>
      <c r="F123" s="7" t="s">
        <v>225</v>
      </c>
      <c r="G123" s="12" t="s">
        <v>60</v>
      </c>
      <c r="H123" s="7" t="s">
        <v>71</v>
      </c>
      <c r="I123" s="15">
        <v>45078</v>
      </c>
      <c r="J123" s="33" t="s">
        <v>227</v>
      </c>
      <c r="K123" s="49" t="str">
        <f t="shared" si="4"/>
        <v>FOR-SGS-002_NIVELES DE ACUERDO DE SERVICIO_V1.0</v>
      </c>
      <c r="L123" s="4"/>
      <c r="M123"/>
    </row>
    <row r="124" spans="2:13">
      <c r="B124" s="59"/>
      <c r="C124" s="131"/>
      <c r="D124" s="74" t="s">
        <v>54</v>
      </c>
      <c r="E124" s="74" t="s">
        <v>55</v>
      </c>
      <c r="F124" s="74" t="s">
        <v>225</v>
      </c>
      <c r="G124" s="75" t="s">
        <v>62</v>
      </c>
      <c r="H124" s="74" t="s">
        <v>71</v>
      </c>
      <c r="I124" s="76">
        <v>45078</v>
      </c>
      <c r="J124" s="73" t="s">
        <v>228</v>
      </c>
      <c r="K124" s="77" t="str">
        <f t="shared" si="4"/>
        <v>FOR-SGS-003_REGISTRO DE QUEJAS Y RECLAMOS_V1.0</v>
      </c>
      <c r="L124" s="4"/>
      <c r="M124"/>
    </row>
    <row r="125" spans="2:13">
      <c r="B125" s="59"/>
      <c r="C125" s="131"/>
      <c r="D125" s="74" t="s">
        <v>54</v>
      </c>
      <c r="E125" s="74" t="s">
        <v>55</v>
      </c>
      <c r="F125" s="74" t="s">
        <v>225</v>
      </c>
      <c r="G125" s="75" t="s">
        <v>64</v>
      </c>
      <c r="H125" s="74" t="s">
        <v>71</v>
      </c>
      <c r="I125" s="76">
        <v>45078</v>
      </c>
      <c r="J125" s="73" t="s">
        <v>229</v>
      </c>
      <c r="K125" s="77" t="str">
        <f t="shared" si="4"/>
        <v>FOR-SGS-004_PLAN DE CAPACIDAD DEL SERVICIO_V1.0</v>
      </c>
      <c r="L125" s="4"/>
      <c r="M125"/>
    </row>
    <row r="126" spans="2:13">
      <c r="B126" s="59"/>
      <c r="C126" s="131"/>
      <c r="D126" s="74" t="s">
        <v>54</v>
      </c>
      <c r="E126" s="74" t="s">
        <v>55</v>
      </c>
      <c r="F126" s="74" t="s">
        <v>225</v>
      </c>
      <c r="G126" s="75" t="s">
        <v>67</v>
      </c>
      <c r="H126" s="74" t="s">
        <v>71</v>
      </c>
      <c r="I126" s="76">
        <v>45078</v>
      </c>
      <c r="J126" s="73" t="s">
        <v>230</v>
      </c>
      <c r="K126" s="77" t="str">
        <f t="shared" si="4"/>
        <v>FOR-SGS-005_REQUISITOS DE CAPACIDAD Y DISPONIBILIDAD DEL SERVICIO_V1.0</v>
      </c>
      <c r="L126" s="4"/>
      <c r="M126"/>
    </row>
    <row r="127" spans="2:13">
      <c r="B127" s="59"/>
      <c r="C127" s="131"/>
      <c r="D127" s="74" t="s">
        <v>54</v>
      </c>
      <c r="E127" s="74" t="s">
        <v>55</v>
      </c>
      <c r="F127" s="74" t="s">
        <v>225</v>
      </c>
      <c r="G127" s="75" t="s">
        <v>97</v>
      </c>
      <c r="H127" s="74" t="s">
        <v>71</v>
      </c>
      <c r="I127" s="76">
        <v>45078</v>
      </c>
      <c r="J127" s="73" t="s">
        <v>231</v>
      </c>
      <c r="K127" s="77" t="str">
        <f t="shared" si="4"/>
        <v>FOR-SGS-006_PLANIFICACION Y DISEÑO DEL SERVICIO_V1.0</v>
      </c>
      <c r="L127" s="4"/>
      <c r="M127"/>
    </row>
    <row r="128" spans="2:13">
      <c r="B128" s="59"/>
      <c r="C128" s="131"/>
      <c r="D128" s="74" t="s">
        <v>54</v>
      </c>
      <c r="E128" s="74" t="s">
        <v>55</v>
      </c>
      <c r="F128" s="74" t="s">
        <v>225</v>
      </c>
      <c r="G128" s="75" t="s">
        <v>99</v>
      </c>
      <c r="H128" s="74" t="s">
        <v>71</v>
      </c>
      <c r="I128" s="76">
        <v>45078</v>
      </c>
      <c r="J128" s="73" t="s">
        <v>232</v>
      </c>
      <c r="K128" s="77" t="str">
        <f t="shared" si="4"/>
        <v>FOR-SGS-007_REGISTRO DE CAMBIOS_V1.0</v>
      </c>
      <c r="L128" s="4"/>
    </row>
    <row r="129" spans="2:12">
      <c r="B129" s="59"/>
      <c r="C129" s="131"/>
      <c r="D129" s="74" t="s">
        <v>54</v>
      </c>
      <c r="E129" s="74" t="s">
        <v>55</v>
      </c>
      <c r="F129" s="74" t="s">
        <v>225</v>
      </c>
      <c r="G129" s="75" t="s">
        <v>102</v>
      </c>
      <c r="H129" s="74" t="s">
        <v>71</v>
      </c>
      <c r="I129" s="76">
        <v>45078</v>
      </c>
      <c r="J129" s="73" t="s">
        <v>233</v>
      </c>
      <c r="K129" s="77" t="str">
        <f t="shared" si="4"/>
        <v>FOR-SGS-008_PLAN DE ENTREGA Y DESPLIEGUE_V1.0</v>
      </c>
      <c r="L129" s="4"/>
    </row>
    <row r="130" spans="2:12" ht="15" thickBot="1">
      <c r="B130" s="60"/>
      <c r="C130" s="131"/>
      <c r="D130" s="74" t="s">
        <v>54</v>
      </c>
      <c r="E130" s="74" t="s">
        <v>55</v>
      </c>
      <c r="F130" s="74" t="s">
        <v>225</v>
      </c>
      <c r="G130" s="75" t="s">
        <v>104</v>
      </c>
      <c r="H130" s="74" t="s">
        <v>71</v>
      </c>
      <c r="I130" s="76">
        <v>45078</v>
      </c>
      <c r="J130" s="73" t="s">
        <v>234</v>
      </c>
      <c r="K130" s="77" t="str">
        <f t="shared" si="4"/>
        <v>FOR-SGS-009_PLAN DE CONTINUIDAD DEL SERVICIO_V1.0</v>
      </c>
      <c r="L130" s="4"/>
    </row>
    <row r="131" spans="2:12">
      <c r="D131" s="40"/>
      <c r="E131" s="40"/>
      <c r="F131" s="40"/>
      <c r="G131" s="41"/>
      <c r="H131" s="40"/>
      <c r="I131" s="57"/>
      <c r="J131" s="58"/>
      <c r="K131" s="37"/>
    </row>
  </sheetData>
  <dataConsolidate/>
  <mergeCells count="30">
    <mergeCell ref="B83:B112"/>
    <mergeCell ref="C116:C120"/>
    <mergeCell ref="C122:C130"/>
    <mergeCell ref="C83:C95"/>
    <mergeCell ref="C96:C97"/>
    <mergeCell ref="C98:C102"/>
    <mergeCell ref="C103:C110"/>
    <mergeCell ref="C113:C115"/>
    <mergeCell ref="K5:K6"/>
    <mergeCell ref="L5:L6"/>
    <mergeCell ref="C7:C11"/>
    <mergeCell ref="C12:C16"/>
    <mergeCell ref="D5:G5"/>
    <mergeCell ref="H5:H6"/>
    <mergeCell ref="I5:I6"/>
    <mergeCell ref="J5:J6"/>
    <mergeCell ref="A17:A18"/>
    <mergeCell ref="C17:C18"/>
    <mergeCell ref="C19:C20"/>
    <mergeCell ref="C22:C82"/>
    <mergeCell ref="B5:B6"/>
    <mergeCell ref="C5:C6"/>
    <mergeCell ref="B7:B15"/>
    <mergeCell ref="B1:L1"/>
    <mergeCell ref="B2:B3"/>
    <mergeCell ref="C2:E3"/>
    <mergeCell ref="G2:H2"/>
    <mergeCell ref="I2:J2"/>
    <mergeCell ref="G3:H3"/>
    <mergeCell ref="I3:J3"/>
  </mergeCells>
  <pageMargins left="1.1811023622047243" right="1.1811023622047243" top="0.98425196850393704" bottom="0.98425196850393704" header="0.49212598425196852" footer="0.49212598425196852"/>
  <pageSetup scale="30" orientation="landscape" r:id="rId1"/>
  <headerFooter>
    <oddHeader>&amp;L&amp;G&amp;R&amp;"Alliance Platt Light,Normal"FOR-SGI-004_ 01/06/2023
Versión 1.0
Página: &amp;P/&amp;N</oddHeader>
  </headerFooter>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0F25B-03C7-4ED7-80F6-DA9D9BA30166}">
  <sheetPr codeName="Hoja1"/>
  <dimension ref="A1:M129"/>
  <sheetViews>
    <sheetView view="pageBreakPreview" zoomScale="55" zoomScaleNormal="115" zoomScaleSheetLayoutView="55" workbookViewId="0">
      <selection activeCell="J119" sqref="J119"/>
    </sheetView>
  </sheetViews>
  <sheetFormatPr baseColWidth="10" defaultColWidth="11.44140625" defaultRowHeight="14.4"/>
  <cols>
    <col min="1" max="1" width="2.21875" style="1" customWidth="1"/>
    <col min="2" max="2" width="6.77734375" style="3" customWidth="1"/>
    <col min="3" max="3" width="22.21875" style="39" customWidth="1"/>
    <col min="4" max="4" width="5.77734375" style="2" customWidth="1"/>
    <col min="5" max="5" width="8.21875" style="2" customWidth="1"/>
    <col min="6" max="6" width="10.44140625" style="2" customWidth="1"/>
    <col min="7" max="7" width="8.77734375" style="2" customWidth="1"/>
    <col min="8" max="8" width="14" style="2" customWidth="1"/>
    <col min="9" max="9" width="13.77734375" style="2" bestFit="1" customWidth="1"/>
    <col min="10" max="10" width="55.77734375" customWidth="1"/>
    <col min="11" max="11" width="110.77734375" style="2" bestFit="1" customWidth="1"/>
    <col min="12" max="12" width="61" style="2" bestFit="1" customWidth="1"/>
    <col min="13" max="13" width="61" style="2" customWidth="1"/>
  </cols>
  <sheetData>
    <row r="1" spans="2:13" ht="24">
      <c r="B1" s="100" t="s">
        <v>36</v>
      </c>
      <c r="C1" s="100"/>
      <c r="D1" s="100"/>
      <c r="E1" s="100"/>
      <c r="F1" s="100"/>
      <c r="G1" s="100"/>
      <c r="H1" s="100"/>
      <c r="I1" s="100"/>
      <c r="J1" s="100"/>
      <c r="K1" s="100"/>
      <c r="L1" s="100"/>
      <c r="M1" s="35"/>
    </row>
    <row r="2" spans="2:13" ht="24">
      <c r="B2" s="101" t="s">
        <v>37</v>
      </c>
      <c r="C2" s="98" t="s">
        <v>38</v>
      </c>
      <c r="D2" s="103"/>
      <c r="E2" s="103"/>
      <c r="F2" s="44"/>
      <c r="G2" s="104" t="s">
        <v>1</v>
      </c>
      <c r="H2" s="105"/>
      <c r="I2" s="92">
        <v>45261</v>
      </c>
      <c r="J2" s="93"/>
      <c r="K2" s="35"/>
      <c r="L2" s="35"/>
      <c r="M2" s="35"/>
    </row>
    <row r="3" spans="2:13" ht="24">
      <c r="B3" s="102"/>
      <c r="C3" s="98"/>
      <c r="D3" s="103"/>
      <c r="E3" s="103"/>
      <c r="F3" s="44"/>
      <c r="G3" s="104" t="s">
        <v>2</v>
      </c>
      <c r="H3" s="105"/>
      <c r="I3" s="106" t="s">
        <v>39</v>
      </c>
      <c r="J3" s="107"/>
      <c r="K3" s="35"/>
      <c r="L3" s="35"/>
      <c r="M3" s="35"/>
    </row>
    <row r="4" spans="2:13" ht="15.75" customHeight="1" thickBot="1">
      <c r="B4" s="35"/>
      <c r="C4" s="35"/>
      <c r="D4" s="35"/>
      <c r="E4" s="35"/>
      <c r="F4" s="35"/>
      <c r="G4" s="35"/>
      <c r="H4" s="35"/>
      <c r="I4" s="35"/>
      <c r="J4" s="35"/>
      <c r="K4" s="35"/>
      <c r="L4" s="35"/>
      <c r="M4" s="35"/>
    </row>
    <row r="5" spans="2:13" ht="16.2">
      <c r="B5" s="136"/>
      <c r="C5" s="114" t="s">
        <v>41</v>
      </c>
      <c r="D5" s="123" t="s">
        <v>42</v>
      </c>
      <c r="E5" s="124"/>
      <c r="F5" s="124"/>
      <c r="G5" s="125"/>
      <c r="H5" s="119" t="s">
        <v>43</v>
      </c>
      <c r="I5" s="119" t="s">
        <v>44</v>
      </c>
      <c r="J5" s="119" t="s">
        <v>45</v>
      </c>
      <c r="K5" s="119" t="s">
        <v>46</v>
      </c>
      <c r="L5" s="121" t="s">
        <v>47</v>
      </c>
      <c r="M5"/>
    </row>
    <row r="6" spans="2:13" ht="16.8" thickBot="1">
      <c r="B6" s="137"/>
      <c r="C6" s="115"/>
      <c r="D6" s="42" t="s">
        <v>48</v>
      </c>
      <c r="E6" s="42" t="s">
        <v>49</v>
      </c>
      <c r="F6" s="42" t="s">
        <v>50</v>
      </c>
      <c r="G6" s="42" t="s">
        <v>51</v>
      </c>
      <c r="H6" s="120"/>
      <c r="I6" s="120"/>
      <c r="J6" s="120"/>
      <c r="K6" s="120"/>
      <c r="L6" s="122"/>
      <c r="M6"/>
    </row>
    <row r="7" spans="2:13" ht="15.75" customHeight="1">
      <c r="B7" s="145" t="s">
        <v>235</v>
      </c>
      <c r="C7" s="133" t="s">
        <v>53</v>
      </c>
      <c r="D7" s="45" t="s">
        <v>54</v>
      </c>
      <c r="E7" s="45" t="s">
        <v>55</v>
      </c>
      <c r="F7" s="45" t="s">
        <v>56</v>
      </c>
      <c r="G7" s="46" t="s">
        <v>57</v>
      </c>
      <c r="H7" s="45" t="s">
        <v>58</v>
      </c>
      <c r="I7" s="47">
        <v>45078</v>
      </c>
      <c r="J7" s="48" t="s">
        <v>59</v>
      </c>
      <c r="K7" s="50" t="str">
        <f t="shared" ref="K7:K35" si="0">CONCATENATE(E7,F7,G7,J7,H7)</f>
        <v>FOR-TES-001_LIQUIDACION DE VIATICOS_V.1.0</v>
      </c>
      <c r="L7" s="31"/>
      <c r="M7"/>
    </row>
    <row r="8" spans="2:13">
      <c r="B8" s="145"/>
      <c r="C8" s="133"/>
      <c r="D8" s="9" t="s">
        <v>54</v>
      </c>
      <c r="E8" s="9" t="s">
        <v>55</v>
      </c>
      <c r="F8" s="9" t="s">
        <v>56</v>
      </c>
      <c r="G8" s="5" t="s">
        <v>60</v>
      </c>
      <c r="H8" s="9" t="s">
        <v>58</v>
      </c>
      <c r="I8" s="14">
        <v>45078</v>
      </c>
      <c r="J8" s="6" t="s">
        <v>61</v>
      </c>
      <c r="K8" s="51" t="str">
        <f t="shared" si="0"/>
        <v>FOR-TES-002_PLANILLA DE MOVILIDAD_V.1.0</v>
      </c>
      <c r="L8" s="10"/>
      <c r="M8"/>
    </row>
    <row r="9" spans="2:13">
      <c r="B9" s="145"/>
      <c r="C9" s="133"/>
      <c r="D9" s="9" t="s">
        <v>54</v>
      </c>
      <c r="E9" s="9" t="s">
        <v>55</v>
      </c>
      <c r="F9" s="9" t="s">
        <v>56</v>
      </c>
      <c r="G9" s="5" t="s">
        <v>62</v>
      </c>
      <c r="H9" s="9" t="s">
        <v>58</v>
      </c>
      <c r="I9" s="14">
        <v>45078</v>
      </c>
      <c r="J9" s="6" t="s">
        <v>63</v>
      </c>
      <c r="K9" s="51" t="str">
        <f t="shared" si="0"/>
        <v>FOR-TES-003_LIQUIDACION DE GASTOS_V.1.0</v>
      </c>
      <c r="L9" s="10"/>
      <c r="M9"/>
    </row>
    <row r="10" spans="2:13">
      <c r="B10" s="145"/>
      <c r="C10" s="133"/>
      <c r="D10" s="9" t="s">
        <v>54</v>
      </c>
      <c r="E10" s="9" t="s">
        <v>55</v>
      </c>
      <c r="F10" s="9" t="s">
        <v>56</v>
      </c>
      <c r="G10" s="5" t="s">
        <v>64</v>
      </c>
      <c r="H10" s="9" t="s">
        <v>58</v>
      </c>
      <c r="I10" s="14">
        <v>45078</v>
      </c>
      <c r="J10" s="6" t="s">
        <v>65</v>
      </c>
      <c r="K10" s="51" t="str">
        <f>CONCATENATE(E10,F10,G10,J10,H10)</f>
        <v>FOR-TES-004_SOLICITUD DE DINERO A RENDIR_V.1.0</v>
      </c>
      <c r="L10" s="10"/>
      <c r="M10"/>
    </row>
    <row r="11" spans="2:13">
      <c r="B11" s="145"/>
      <c r="C11" s="134"/>
      <c r="D11" s="9" t="s">
        <v>66</v>
      </c>
      <c r="E11" s="9" t="s">
        <v>55</v>
      </c>
      <c r="F11" s="9" t="s">
        <v>56</v>
      </c>
      <c r="G11" s="5" t="s">
        <v>67</v>
      </c>
      <c r="H11" s="9" t="s">
        <v>58</v>
      </c>
      <c r="I11" s="14">
        <v>45078</v>
      </c>
      <c r="J11" s="6" t="s">
        <v>68</v>
      </c>
      <c r="K11" s="51" t="str">
        <f>CONCATENATE(D11,E11,F11,G11,J11,H11)</f>
        <v>E-FOR-TES-005_LISTA DE PAGOS DEL SISTEMA OSIS_V.1.0</v>
      </c>
      <c r="L11" s="10"/>
      <c r="M11"/>
    </row>
    <row r="12" spans="2:13" ht="14.55" customHeight="1">
      <c r="B12" s="145"/>
      <c r="C12" s="141" t="s">
        <v>69</v>
      </c>
      <c r="D12" s="7" t="s">
        <v>54</v>
      </c>
      <c r="E12" s="7" t="s">
        <v>55</v>
      </c>
      <c r="F12" s="7" t="s">
        <v>70</v>
      </c>
      <c r="G12" s="12" t="s">
        <v>57</v>
      </c>
      <c r="H12" s="7" t="s">
        <v>71</v>
      </c>
      <c r="I12" s="15">
        <v>45078</v>
      </c>
      <c r="J12" s="16" t="s">
        <v>72</v>
      </c>
      <c r="K12" s="49" t="str">
        <f>CONCATENATE(E12,F12,G12,J12,H12)</f>
        <v>FOR-LOG-001_LISTA DE PROVEEDORES_V1.0</v>
      </c>
      <c r="L12" s="8"/>
      <c r="M12"/>
    </row>
    <row r="13" spans="2:13">
      <c r="B13" s="145"/>
      <c r="C13" s="143"/>
      <c r="D13" s="7" t="s">
        <v>54</v>
      </c>
      <c r="E13" s="7" t="s">
        <v>55</v>
      </c>
      <c r="F13" s="7" t="s">
        <v>70</v>
      </c>
      <c r="G13" s="12" t="s">
        <v>60</v>
      </c>
      <c r="H13" s="7" t="s">
        <v>71</v>
      </c>
      <c r="I13" s="15">
        <v>45078</v>
      </c>
      <c r="J13" s="17" t="s">
        <v>73</v>
      </c>
      <c r="K13" s="49" t="str">
        <f t="shared" si="0"/>
        <v>FOR-LOG-002_REQUERIMIENTO INTERNO_V1.0</v>
      </c>
      <c r="L13" s="8"/>
      <c r="M13"/>
    </row>
    <row r="14" spans="2:13">
      <c r="B14" s="145"/>
      <c r="C14" s="143"/>
      <c r="D14" s="7" t="s">
        <v>54</v>
      </c>
      <c r="E14" s="7" t="s">
        <v>55</v>
      </c>
      <c r="F14" s="7" t="s">
        <v>70</v>
      </c>
      <c r="G14" s="12" t="s">
        <v>62</v>
      </c>
      <c r="H14" s="7" t="s">
        <v>74</v>
      </c>
      <c r="I14" s="15">
        <v>45201</v>
      </c>
      <c r="J14" s="17" t="s">
        <v>75</v>
      </c>
      <c r="K14" s="49" t="str">
        <f>CONCATENATE(E14,F14,G14,J14,H14)</f>
        <v>FOR-LOG-003_ORDEN DE COMPRA_V2.0</v>
      </c>
      <c r="L14" s="8" t="s">
        <v>76</v>
      </c>
      <c r="M14"/>
    </row>
    <row r="15" spans="2:13">
      <c r="B15" s="145"/>
      <c r="C15" s="143"/>
      <c r="D15" s="7" t="s">
        <v>54</v>
      </c>
      <c r="E15" s="7" t="s">
        <v>55</v>
      </c>
      <c r="F15" s="7" t="s">
        <v>70</v>
      </c>
      <c r="G15" s="12" t="s">
        <v>64</v>
      </c>
      <c r="H15" s="7" t="s">
        <v>71</v>
      </c>
      <c r="I15" s="15">
        <v>45078</v>
      </c>
      <c r="J15" s="17" t="s">
        <v>77</v>
      </c>
      <c r="K15" s="49" t="str">
        <f t="shared" si="0"/>
        <v>FOR-LOG-004_GUIA DE REMISION_V1.0</v>
      </c>
      <c r="L15" s="8"/>
      <c r="M15"/>
    </row>
    <row r="16" spans="2:13">
      <c r="B16" s="145"/>
      <c r="C16" s="142"/>
      <c r="D16" s="7" t="s">
        <v>54</v>
      </c>
      <c r="E16" s="7" t="s">
        <v>55</v>
      </c>
      <c r="F16" s="7" t="s">
        <v>70</v>
      </c>
      <c r="G16" s="12" t="s">
        <v>67</v>
      </c>
      <c r="H16" s="7" t="s">
        <v>58</v>
      </c>
      <c r="I16" s="15">
        <v>45078</v>
      </c>
      <c r="J16" s="18" t="s">
        <v>78</v>
      </c>
      <c r="K16" s="49" t="str">
        <f t="shared" si="0"/>
        <v>FOR-LOG-005_ACTA DE CONFORMIDAD DE SERVICIO TERCEROS_V.1.0</v>
      </c>
      <c r="L16" s="8"/>
      <c r="M16"/>
    </row>
    <row r="17" spans="1:13" ht="17.100000000000001" customHeight="1">
      <c r="A17" s="108"/>
      <c r="B17" s="145"/>
      <c r="C17" s="132" t="s">
        <v>79</v>
      </c>
      <c r="D17" s="9" t="s">
        <v>54</v>
      </c>
      <c r="E17" s="9" t="s">
        <v>55</v>
      </c>
      <c r="F17" s="9" t="s">
        <v>80</v>
      </c>
      <c r="G17" s="5" t="s">
        <v>57</v>
      </c>
      <c r="H17" s="9" t="s">
        <v>71</v>
      </c>
      <c r="I17" s="14">
        <v>45078</v>
      </c>
      <c r="J17" s="19" t="s">
        <v>81</v>
      </c>
      <c r="K17" s="51" t="str">
        <f t="shared" si="0"/>
        <v>FOR-FAC-001_FACTURA_V1.0</v>
      </c>
      <c r="L17" s="10"/>
      <c r="M17"/>
    </row>
    <row r="18" spans="1:13" ht="16.05" customHeight="1">
      <c r="A18" s="108"/>
      <c r="B18" s="145"/>
      <c r="C18" s="134"/>
      <c r="D18" s="9" t="s">
        <v>54</v>
      </c>
      <c r="E18" s="9" t="s">
        <v>55</v>
      </c>
      <c r="F18" s="9" t="s">
        <v>80</v>
      </c>
      <c r="G18" s="5" t="s">
        <v>60</v>
      </c>
      <c r="H18" s="9" t="s">
        <v>71</v>
      </c>
      <c r="I18" s="14">
        <v>45078</v>
      </c>
      <c r="J18" s="19" t="s">
        <v>82</v>
      </c>
      <c r="K18" s="51" t="str">
        <f t="shared" si="0"/>
        <v>FOR-FAC-002_CUENTAS POR COBRAR_V1.0</v>
      </c>
      <c r="L18" s="10"/>
      <c r="M18"/>
    </row>
    <row r="19" spans="1:13" ht="18.75" customHeight="1">
      <c r="A19" s="2"/>
      <c r="B19" s="145"/>
      <c r="C19" s="141" t="s">
        <v>83</v>
      </c>
      <c r="D19" s="7" t="s">
        <v>54</v>
      </c>
      <c r="E19" s="7" t="s">
        <v>55</v>
      </c>
      <c r="F19" s="7" t="s">
        <v>84</v>
      </c>
      <c r="G19" s="12" t="s">
        <v>57</v>
      </c>
      <c r="H19" s="7" t="s">
        <v>71</v>
      </c>
      <c r="I19" s="15">
        <v>45078</v>
      </c>
      <c r="J19" s="18" t="s">
        <v>85</v>
      </c>
      <c r="K19" s="49" t="str">
        <f t="shared" si="0"/>
        <v>FOR-CON-001_REPORTE DE INGRESOS Y COSTOS DEL SERVICIO_V1.0</v>
      </c>
      <c r="L19" s="8"/>
      <c r="M19"/>
    </row>
    <row r="20" spans="1:13" ht="18.75" customHeight="1">
      <c r="A20" s="2"/>
      <c r="B20" s="145"/>
      <c r="C20" s="142"/>
      <c r="D20" s="7" t="s">
        <v>54</v>
      </c>
      <c r="E20" s="7" t="s">
        <v>55</v>
      </c>
      <c r="F20" s="7" t="s">
        <v>84</v>
      </c>
      <c r="G20" s="12" t="s">
        <v>60</v>
      </c>
      <c r="H20" s="7" t="s">
        <v>71</v>
      </c>
      <c r="I20" s="15">
        <v>45231</v>
      </c>
      <c r="J20" s="18" t="s">
        <v>86</v>
      </c>
      <c r="K20" s="49" t="str">
        <f t="shared" ref="K20" si="1">CONCATENATE(E20,F20,G20,J20,H20)</f>
        <v>FOR-CON-002_SOLICITUD CARTA FIANZA_V1.0</v>
      </c>
      <c r="L20" s="8"/>
      <c r="M20"/>
    </row>
    <row r="21" spans="1:13" ht="21" customHeight="1">
      <c r="A21" s="2"/>
      <c r="B21" s="145"/>
      <c r="C21" s="36" t="s">
        <v>87</v>
      </c>
      <c r="D21" s="9" t="s">
        <v>54</v>
      </c>
      <c r="E21" s="9" t="s">
        <v>55</v>
      </c>
      <c r="F21" s="9" t="s">
        <v>88</v>
      </c>
      <c r="G21" s="9" t="s">
        <v>57</v>
      </c>
      <c r="H21" s="9" t="s">
        <v>71</v>
      </c>
      <c r="I21" s="14">
        <v>45078</v>
      </c>
      <c r="J21" s="10" t="s">
        <v>89</v>
      </c>
      <c r="K21" s="51" t="str">
        <f>CONCATENATE(E21,F21,G21,J21,H21)</f>
        <v>FOR-LEG-001_CUADRO DE CUMPLIMIENTO NORMATIVO_V1.0</v>
      </c>
      <c r="L21" s="10"/>
      <c r="M21"/>
    </row>
    <row r="22" spans="1:13" ht="14.55" customHeight="1">
      <c r="B22" s="145"/>
      <c r="C22" s="141" t="s">
        <v>90</v>
      </c>
      <c r="D22" s="7" t="s">
        <v>54</v>
      </c>
      <c r="E22" s="7" t="s">
        <v>55</v>
      </c>
      <c r="F22" s="7" t="s">
        <v>91</v>
      </c>
      <c r="G22" s="12" t="s">
        <v>57</v>
      </c>
      <c r="H22" s="7" t="s">
        <v>71</v>
      </c>
      <c r="I22" s="15">
        <v>45078</v>
      </c>
      <c r="J22" s="18" t="s">
        <v>92</v>
      </c>
      <c r="K22" s="52" t="str">
        <f t="shared" si="0"/>
        <v>FOR-GEH-001_SOLICITUD DE RECLUTAMIENTO_V1.0</v>
      </c>
      <c r="L22" s="20"/>
      <c r="M22"/>
    </row>
    <row r="23" spans="1:13">
      <c r="B23" s="145"/>
      <c r="C23" s="143"/>
      <c r="D23" s="7" t="s">
        <v>54</v>
      </c>
      <c r="E23" s="7" t="s">
        <v>55</v>
      </c>
      <c r="F23" s="7" t="s">
        <v>91</v>
      </c>
      <c r="G23" s="12" t="s">
        <v>60</v>
      </c>
      <c r="H23" s="7" t="s">
        <v>71</v>
      </c>
      <c r="I23" s="15">
        <v>45078</v>
      </c>
      <c r="J23" s="18" t="s">
        <v>93</v>
      </c>
      <c r="K23" s="52" t="str">
        <f t="shared" si="0"/>
        <v>FOR-GEH-002_PERFIL DEL PUESTO_V1.0</v>
      </c>
      <c r="L23" s="20"/>
      <c r="M23"/>
    </row>
    <row r="24" spans="1:13">
      <c r="B24" s="145"/>
      <c r="C24" s="143"/>
      <c r="D24" s="7" t="s">
        <v>54</v>
      </c>
      <c r="E24" s="7" t="s">
        <v>55</v>
      </c>
      <c r="F24" s="7" t="s">
        <v>91</v>
      </c>
      <c r="G24" s="12" t="s">
        <v>62</v>
      </c>
      <c r="H24" s="7" t="s">
        <v>71</v>
      </c>
      <c r="I24" s="15">
        <v>45078</v>
      </c>
      <c r="J24" s="18" t="s">
        <v>94</v>
      </c>
      <c r="K24" s="52" t="str">
        <f t="shared" si="0"/>
        <v>FOR-GEH-003_CARTA OFERTA_V1.0</v>
      </c>
      <c r="L24" s="20"/>
      <c r="M24"/>
    </row>
    <row r="25" spans="1:13">
      <c r="B25" s="145"/>
      <c r="C25" s="143"/>
      <c r="D25" s="7" t="s">
        <v>54</v>
      </c>
      <c r="E25" s="7" t="s">
        <v>55</v>
      </c>
      <c r="F25" s="7" t="s">
        <v>91</v>
      </c>
      <c r="G25" s="12" t="s">
        <v>64</v>
      </c>
      <c r="H25" s="7" t="s">
        <v>71</v>
      </c>
      <c r="I25" s="15">
        <v>45078</v>
      </c>
      <c r="J25" s="18" t="s">
        <v>95</v>
      </c>
      <c r="K25" s="52" t="str">
        <f t="shared" si="0"/>
        <v>FOR-GEH-004_FICHA DE DATOS_V1.0</v>
      </c>
      <c r="L25" s="20"/>
      <c r="M25"/>
    </row>
    <row r="26" spans="1:13" ht="16.5" customHeight="1">
      <c r="B26" s="145"/>
      <c r="C26" s="143"/>
      <c r="D26" s="7" t="s">
        <v>54</v>
      </c>
      <c r="E26" s="7" t="s">
        <v>55</v>
      </c>
      <c r="F26" s="7" t="s">
        <v>91</v>
      </c>
      <c r="G26" s="12" t="s">
        <v>67</v>
      </c>
      <c r="H26" s="7" t="s">
        <v>71</v>
      </c>
      <c r="I26" s="15">
        <v>45078</v>
      </c>
      <c r="J26" s="18" t="s">
        <v>96</v>
      </c>
      <c r="K26" s="52" t="str">
        <f t="shared" si="0"/>
        <v>FOR-GEH-005_CUESTIONARIO CONOCIENDOME UN POCO MAS_V1.0</v>
      </c>
      <c r="L26" s="20"/>
      <c r="M26"/>
    </row>
    <row r="27" spans="1:13">
      <c r="B27" s="145"/>
      <c r="C27" s="143"/>
      <c r="D27" s="7" t="s">
        <v>54</v>
      </c>
      <c r="E27" s="7" t="s">
        <v>55</v>
      </c>
      <c r="F27" s="7" t="s">
        <v>91</v>
      </c>
      <c r="G27" s="12" t="s">
        <v>97</v>
      </c>
      <c r="H27" s="7" t="s">
        <v>71</v>
      </c>
      <c r="I27" s="15">
        <v>45078</v>
      </c>
      <c r="J27" s="18" t="s">
        <v>98</v>
      </c>
      <c r="K27" s="52" t="str">
        <f t="shared" si="0"/>
        <v>FOR-GEH-006_CONTRATO DE TRABAJO A PLAZO INDETERMINADO_V1.0</v>
      </c>
      <c r="L27" s="20"/>
      <c r="M27"/>
    </row>
    <row r="28" spans="1:13">
      <c r="B28" s="145"/>
      <c r="C28" s="143"/>
      <c r="D28" s="7" t="s">
        <v>54</v>
      </c>
      <c r="E28" s="7" t="s">
        <v>55</v>
      </c>
      <c r="F28" s="7" t="s">
        <v>91</v>
      </c>
      <c r="G28" s="12" t="s">
        <v>99</v>
      </c>
      <c r="H28" s="7" t="s">
        <v>74</v>
      </c>
      <c r="I28" s="15">
        <v>45198</v>
      </c>
      <c r="J28" s="18" t="s">
        <v>100</v>
      </c>
      <c r="K28" s="52" t="str">
        <f t="shared" si="0"/>
        <v>FOR-GEH-007_CONTRATO DE TRABAJO DE EXTRANJERO_V2.0</v>
      </c>
      <c r="L28" s="20" t="s">
        <v>101</v>
      </c>
      <c r="M28"/>
    </row>
    <row r="29" spans="1:13">
      <c r="B29" s="145"/>
      <c r="C29" s="143"/>
      <c r="D29" s="7" t="s">
        <v>54</v>
      </c>
      <c r="E29" s="7" t="s">
        <v>55</v>
      </c>
      <c r="F29" s="7" t="s">
        <v>91</v>
      </c>
      <c r="G29" s="12" t="s">
        <v>102</v>
      </c>
      <c r="H29" s="7" t="s">
        <v>71</v>
      </c>
      <c r="I29" s="15">
        <v>45078</v>
      </c>
      <c r="J29" s="18" t="s">
        <v>103</v>
      </c>
      <c r="K29" s="52" t="str">
        <f t="shared" si="0"/>
        <v>FOR-GEH-008_CONTRATO TEMPORAL POR OBRA O SERVICIO ESPECIFICO_V1.0</v>
      </c>
      <c r="L29" s="20"/>
      <c r="M29"/>
    </row>
    <row r="30" spans="1:13">
      <c r="B30" s="145"/>
      <c r="C30" s="143"/>
      <c r="D30" s="7" t="s">
        <v>54</v>
      </c>
      <c r="E30" s="7" t="s">
        <v>55</v>
      </c>
      <c r="F30" s="7" t="s">
        <v>91</v>
      </c>
      <c r="G30" s="12" t="s">
        <v>104</v>
      </c>
      <c r="H30" s="7" t="s">
        <v>71</v>
      </c>
      <c r="I30" s="15">
        <v>45078</v>
      </c>
      <c r="J30" s="18" t="s">
        <v>105</v>
      </c>
      <c r="K30" s="52" t="str">
        <f t="shared" si="0"/>
        <v>FOR-GEH-009_CONTRATO TEMPORAL POR INCREMENTO DE ACTIVIDADES_V1.0</v>
      </c>
      <c r="L30" s="20"/>
      <c r="M30"/>
    </row>
    <row r="31" spans="1:13">
      <c r="B31" s="145"/>
      <c r="C31" s="143"/>
      <c r="D31" s="7" t="s">
        <v>54</v>
      </c>
      <c r="E31" s="7" t="s">
        <v>55</v>
      </c>
      <c r="F31" s="7" t="s">
        <v>91</v>
      </c>
      <c r="G31" s="12" t="s">
        <v>106</v>
      </c>
      <c r="H31" s="7" t="s">
        <v>71</v>
      </c>
      <c r="I31" s="15">
        <v>45078</v>
      </c>
      <c r="J31" s="18" t="s">
        <v>107</v>
      </c>
      <c r="K31" s="56" t="str">
        <f t="shared" si="0"/>
        <v>FOR-GEH-010_CONVENIO DE PRACTICAS PROFESIONALES_V1.0</v>
      </c>
      <c r="L31" s="20"/>
      <c r="M31"/>
    </row>
    <row r="32" spans="1:13">
      <c r="B32" s="145"/>
      <c r="C32" s="143"/>
      <c r="D32" s="7" t="s">
        <v>54</v>
      </c>
      <c r="E32" s="7" t="s">
        <v>55</v>
      </c>
      <c r="F32" s="7" t="s">
        <v>91</v>
      </c>
      <c r="G32" s="12" t="s">
        <v>108</v>
      </c>
      <c r="H32" s="7" t="s">
        <v>71</v>
      </c>
      <c r="I32" s="15">
        <v>45078</v>
      </c>
      <c r="J32" s="18" t="s">
        <v>109</v>
      </c>
      <c r="K32" s="56" t="str">
        <f t="shared" si="0"/>
        <v>FOR-GEH-011_CONVENIO DE PRACTICAS PRE-PROFESIONALES_V1.0</v>
      </c>
      <c r="L32" s="20"/>
      <c r="M32"/>
    </row>
    <row r="33" spans="2:13">
      <c r="B33" s="145"/>
      <c r="C33" s="143"/>
      <c r="D33" s="7" t="s">
        <v>54</v>
      </c>
      <c r="E33" s="7" t="s">
        <v>55</v>
      </c>
      <c r="F33" s="7" t="s">
        <v>91</v>
      </c>
      <c r="G33" s="12" t="s">
        <v>110</v>
      </c>
      <c r="H33" s="7" t="s">
        <v>71</v>
      </c>
      <c r="I33" s="15">
        <v>45078</v>
      </c>
      <c r="J33" s="18" t="s">
        <v>111</v>
      </c>
      <c r="K33" s="49" t="str">
        <f t="shared" si="0"/>
        <v>FOR-GEH-012_PLAN APRENDIZAJE PRACTICAS PRE PROFESIONALES_V1.0</v>
      </c>
      <c r="L33" s="8"/>
      <c r="M33"/>
    </row>
    <row r="34" spans="2:13">
      <c r="B34" s="145"/>
      <c r="C34" s="143"/>
      <c r="D34" s="7" t="s">
        <v>54</v>
      </c>
      <c r="E34" s="7" t="s">
        <v>55</v>
      </c>
      <c r="F34" s="7" t="s">
        <v>91</v>
      </c>
      <c r="G34" s="12" t="s">
        <v>112</v>
      </c>
      <c r="H34" s="21" t="s">
        <v>71</v>
      </c>
      <c r="I34" s="15">
        <v>45078</v>
      </c>
      <c r="J34" s="22" t="s">
        <v>113</v>
      </c>
      <c r="K34" s="52" t="str">
        <f t="shared" si="0"/>
        <v>FOR-GEH-013_LIQUIDACION DE HORAS EXTRAS_V1.0</v>
      </c>
      <c r="L34" s="20"/>
      <c r="M34"/>
    </row>
    <row r="35" spans="2:13">
      <c r="B35" s="145"/>
      <c r="C35" s="143"/>
      <c r="D35" s="7" t="s">
        <v>54</v>
      </c>
      <c r="E35" s="7" t="s">
        <v>55</v>
      </c>
      <c r="F35" s="7" t="s">
        <v>91</v>
      </c>
      <c r="G35" s="12" t="s">
        <v>114</v>
      </c>
      <c r="H35" s="21" t="s">
        <v>71</v>
      </c>
      <c r="I35" s="15">
        <v>45078</v>
      </c>
      <c r="J35" s="18" t="s">
        <v>115</v>
      </c>
      <c r="K35" s="56" t="str">
        <f t="shared" si="0"/>
        <v>FOR-GEH-014_LIQUIDACION DE FERIADOS LABORADOS_V1.0</v>
      </c>
      <c r="L35" s="20"/>
      <c r="M35"/>
    </row>
    <row r="36" spans="2:13">
      <c r="B36" s="145"/>
      <c r="C36" s="143"/>
      <c r="D36" s="7" t="s">
        <v>54</v>
      </c>
      <c r="E36" s="7" t="s">
        <v>55</v>
      </c>
      <c r="F36" s="7" t="s">
        <v>91</v>
      </c>
      <c r="G36" s="12" t="s">
        <v>116</v>
      </c>
      <c r="H36" s="21" t="s">
        <v>71</v>
      </c>
      <c r="I36" s="15">
        <v>45078</v>
      </c>
      <c r="J36" s="23" t="s">
        <v>117</v>
      </c>
      <c r="K36" s="30" t="str">
        <f t="shared" ref="K36:K45" si="2">CONCATENATE(E36,F36,G36,J36,H36)</f>
        <v>FOR-GEH-015_TIPO DE CARGO DE RECEPCION DE DOCUMENTO_V1.0</v>
      </c>
      <c r="L36" s="18"/>
      <c r="M36"/>
    </row>
    <row r="37" spans="2:13" ht="15" hidden="1" customHeight="1">
      <c r="B37" s="145"/>
      <c r="C37" s="143"/>
      <c r="D37" s="7"/>
      <c r="E37" s="7"/>
      <c r="F37" s="7"/>
      <c r="G37" s="12" t="s">
        <v>67</v>
      </c>
      <c r="H37" s="21"/>
      <c r="I37" s="15">
        <v>45078</v>
      </c>
      <c r="J37" s="24" t="s">
        <v>118</v>
      </c>
      <c r="K37" s="53" t="str">
        <f t="shared" si="2"/>
        <v>005_DE INSTRUCTIVO DE REGISTRO DE LA JORNADA LABORAL EN TELETRABAJO_</v>
      </c>
      <c r="L37" s="25"/>
      <c r="M37"/>
    </row>
    <row r="38" spans="2:13" ht="15.75" hidden="1" customHeight="1">
      <c r="B38" s="145"/>
      <c r="C38" s="143"/>
      <c r="D38" s="7"/>
      <c r="E38" s="7"/>
      <c r="F38" s="7"/>
      <c r="G38" s="12" t="s">
        <v>67</v>
      </c>
      <c r="H38" s="21"/>
      <c r="I38" s="15">
        <v>45078</v>
      </c>
      <c r="J38" s="24" t="s">
        <v>119</v>
      </c>
      <c r="K38" s="53" t="str">
        <f t="shared" si="2"/>
        <v>005_DE INSTRUCTIVO DE REGISTRO DEL HORARIO DE PRÁCTICAS EN TELETRABAJO_</v>
      </c>
      <c r="L38" s="25"/>
      <c r="M38"/>
    </row>
    <row r="39" spans="2:13" ht="15.75" hidden="1" customHeight="1">
      <c r="B39" s="145"/>
      <c r="C39" s="143"/>
      <c r="D39" s="7"/>
      <c r="E39" s="7"/>
      <c r="F39" s="7"/>
      <c r="G39" s="12" t="s">
        <v>67</v>
      </c>
      <c r="H39" s="21"/>
      <c r="I39" s="15">
        <v>45078</v>
      </c>
      <c r="J39" s="24" t="s">
        <v>120</v>
      </c>
      <c r="K39" s="53" t="str">
        <f t="shared" si="2"/>
        <v>005_DEL PROGRAMA DE IMPLEMENTACIÓN TELETRABAJO ADEXUS PERÚ S.A._</v>
      </c>
      <c r="L39" s="25"/>
      <c r="M39"/>
    </row>
    <row r="40" spans="2:13" ht="15.75" hidden="1" customHeight="1">
      <c r="B40" s="145"/>
      <c r="C40" s="143"/>
      <c r="D40" s="7"/>
      <c r="E40" s="7"/>
      <c r="F40" s="7"/>
      <c r="G40" s="12" t="s">
        <v>67</v>
      </c>
      <c r="H40" s="21"/>
      <c r="I40" s="15">
        <v>45078</v>
      </c>
      <c r="J40" s="24" t="s">
        <v>121</v>
      </c>
      <c r="K40" s="53" t="str">
        <f t="shared" si="2"/>
        <v>005_DE POLÍTICA DE USO DE EQUIPOS Y HERRAMIENTAS INFORMÁTICAS_</v>
      </c>
      <c r="L40" s="25"/>
      <c r="M40"/>
    </row>
    <row r="41" spans="2:13">
      <c r="B41" s="145"/>
      <c r="C41" s="143"/>
      <c r="D41" s="7" t="s">
        <v>54</v>
      </c>
      <c r="E41" s="7" t="s">
        <v>55</v>
      </c>
      <c r="F41" s="7" t="s">
        <v>91</v>
      </c>
      <c r="G41" s="12" t="s">
        <v>122</v>
      </c>
      <c r="H41" s="21" t="s">
        <v>71</v>
      </c>
      <c r="I41" s="15">
        <v>45078</v>
      </c>
      <c r="J41" s="26" t="s">
        <v>123</v>
      </c>
      <c r="K41" s="30" t="str">
        <f t="shared" si="2"/>
        <v>FOR-GEH-016_TIPO DE ACUERDO DE DOCUMENTO_V1.0</v>
      </c>
      <c r="L41" s="18"/>
      <c r="M41"/>
    </row>
    <row r="42" spans="2:13" ht="15" hidden="1" customHeight="1">
      <c r="B42" s="145"/>
      <c r="C42" s="143"/>
      <c r="D42" s="7"/>
      <c r="E42" s="7"/>
      <c r="F42" s="7"/>
      <c r="G42" s="12" t="s">
        <v>67</v>
      </c>
      <c r="H42" s="21"/>
      <c r="I42" s="15">
        <v>45078</v>
      </c>
      <c r="J42" s="24" t="s">
        <v>124</v>
      </c>
      <c r="K42" s="53" t="str">
        <f t="shared" si="2"/>
        <v>005_PERSONAL FISCALIZADO A PLAZO FIJO_</v>
      </c>
      <c r="L42" s="25"/>
      <c r="M42"/>
    </row>
    <row r="43" spans="2:13" ht="15" hidden="1" customHeight="1">
      <c r="B43" s="145"/>
      <c r="C43" s="143"/>
      <c r="D43" s="7"/>
      <c r="E43" s="7"/>
      <c r="F43" s="7"/>
      <c r="G43" s="12" t="s">
        <v>67</v>
      </c>
      <c r="H43" s="21"/>
      <c r="I43" s="15">
        <v>45078</v>
      </c>
      <c r="J43" s="24" t="s">
        <v>125</v>
      </c>
      <c r="K43" s="53" t="str">
        <f t="shared" si="2"/>
        <v>005_PERSONAL FISCALIZADO A PLAZO INDETERMINADO_</v>
      </c>
      <c r="L43" s="25"/>
      <c r="M43"/>
    </row>
    <row r="44" spans="2:13" ht="15" hidden="1" customHeight="1">
      <c r="B44" s="145"/>
      <c r="C44" s="143"/>
      <c r="D44" s="7"/>
      <c r="E44" s="7"/>
      <c r="F44" s="7"/>
      <c r="G44" s="12" t="s">
        <v>67</v>
      </c>
      <c r="H44" s="21"/>
      <c r="I44" s="15">
        <v>45078</v>
      </c>
      <c r="J44" s="24" t="s">
        <v>126</v>
      </c>
      <c r="K44" s="53" t="str">
        <f t="shared" si="2"/>
        <v>005_PERSONAL NO FISCALIZADO A PLAZO FIJO_</v>
      </c>
      <c r="L44" s="25"/>
      <c r="M44"/>
    </row>
    <row r="45" spans="2:13" ht="15" hidden="1" customHeight="1">
      <c r="B45" s="145"/>
      <c r="C45" s="143"/>
      <c r="D45" s="7"/>
      <c r="E45" s="7"/>
      <c r="F45" s="7"/>
      <c r="G45" s="12" t="s">
        <v>67</v>
      </c>
      <c r="H45" s="21"/>
      <c r="I45" s="15">
        <v>45078</v>
      </c>
      <c r="J45" s="24" t="s">
        <v>127</v>
      </c>
      <c r="K45" s="53" t="str">
        <f t="shared" si="2"/>
        <v>005_PERSONAL NO FISCALIZADO A PLAZO INDETERMINADO_</v>
      </c>
      <c r="L45" s="25"/>
      <c r="M45"/>
    </row>
    <row r="46" spans="2:13">
      <c r="B46" s="145"/>
      <c r="C46" s="143"/>
      <c r="D46" s="7" t="s">
        <v>54</v>
      </c>
      <c r="E46" s="7" t="s">
        <v>55</v>
      </c>
      <c r="F46" s="7" t="s">
        <v>91</v>
      </c>
      <c r="G46" s="12" t="s">
        <v>128</v>
      </c>
      <c r="H46" s="21" t="s">
        <v>71</v>
      </c>
      <c r="I46" s="15">
        <v>45078</v>
      </c>
      <c r="J46" s="27" t="s">
        <v>129</v>
      </c>
      <c r="K46" s="30" t="str">
        <f t="shared" ref="K46:K78" si="3">CONCATENATE(E46,F46,G46,J46,H46)</f>
        <v>FOR-GEH-017_TIPO DE CONSTANCIA DE RECEPCIÓN_V1.0</v>
      </c>
      <c r="L46" s="18"/>
      <c r="M46"/>
    </row>
    <row r="47" spans="2:13" ht="15" hidden="1" customHeight="1">
      <c r="B47" s="145"/>
      <c r="C47" s="143"/>
      <c r="D47" s="7"/>
      <c r="E47" s="7"/>
      <c r="F47" s="7"/>
      <c r="G47" s="12" t="s">
        <v>67</v>
      </c>
      <c r="H47" s="21"/>
      <c r="I47" s="15">
        <v>45078</v>
      </c>
      <c r="J47" s="24" t="s">
        <v>130</v>
      </c>
      <c r="K47" s="53" t="str">
        <f t="shared" si="3"/>
        <v>005_ENTREGA O DEVOLICION DE EQUIPOS</v>
      </c>
      <c r="L47" s="25"/>
      <c r="M47"/>
    </row>
    <row r="48" spans="2:13" ht="15" hidden="1" customHeight="1">
      <c r="B48" s="145"/>
      <c r="C48" s="143"/>
      <c r="D48" s="7"/>
      <c r="E48" s="7"/>
      <c r="F48" s="7"/>
      <c r="G48" s="12" t="s">
        <v>67</v>
      </c>
      <c r="H48" s="21"/>
      <c r="I48" s="15">
        <v>45078</v>
      </c>
      <c r="J48" s="24" t="s">
        <v>131</v>
      </c>
      <c r="K48" s="53" t="str">
        <f t="shared" si="3"/>
        <v>005_ELEMENTOS DE PROTECCIÓN PERSONAL</v>
      </c>
      <c r="L48" s="25"/>
      <c r="M48"/>
    </row>
    <row r="49" spans="2:13" ht="15" hidden="1" customHeight="1">
      <c r="B49" s="145"/>
      <c r="C49" s="143"/>
      <c r="D49" s="7"/>
      <c r="E49" s="7"/>
      <c r="F49" s="7"/>
      <c r="G49" s="12" t="s">
        <v>67</v>
      </c>
      <c r="H49" s="21"/>
      <c r="I49" s="15">
        <v>45078</v>
      </c>
      <c r="J49" s="24" t="s">
        <v>132</v>
      </c>
      <c r="K49" s="53" t="str">
        <f t="shared" si="3"/>
        <v>005_REGLAMENTO SST_</v>
      </c>
      <c r="L49" s="25"/>
      <c r="M49"/>
    </row>
    <row r="50" spans="2:13" ht="15" hidden="1" customHeight="1">
      <c r="B50" s="145"/>
      <c r="C50" s="143"/>
      <c r="D50" s="7"/>
      <c r="E50" s="7"/>
      <c r="F50" s="7"/>
      <c r="G50" s="12" t="s">
        <v>67</v>
      </c>
      <c r="H50" s="21"/>
      <c r="I50" s="15">
        <v>45078</v>
      </c>
      <c r="J50" s="24" t="s">
        <v>133</v>
      </c>
      <c r="K50" s="53" t="str">
        <f t="shared" si="3"/>
        <v>005_DEL RIT_</v>
      </c>
      <c r="L50" s="25"/>
      <c r="M50"/>
    </row>
    <row r="51" spans="2:13" ht="15" hidden="1" customHeight="1">
      <c r="B51" s="145"/>
      <c r="C51" s="143"/>
      <c r="D51" s="7"/>
      <c r="E51" s="7"/>
      <c r="F51" s="7"/>
      <c r="G51" s="12" t="s">
        <v>67</v>
      </c>
      <c r="H51" s="21"/>
      <c r="I51" s="15">
        <v>45078</v>
      </c>
      <c r="J51" s="24" t="s">
        <v>134</v>
      </c>
      <c r="K51" s="53" t="str">
        <f t="shared" si="3"/>
        <v>005_RECEPCION DE RECOMENDACIONES DE SST_</v>
      </c>
      <c r="L51" s="25"/>
      <c r="M51"/>
    </row>
    <row r="52" spans="2:13" ht="15" hidden="1" customHeight="1">
      <c r="B52" s="145"/>
      <c r="C52" s="143"/>
      <c r="D52" s="7"/>
      <c r="E52" s="7"/>
      <c r="F52" s="7"/>
      <c r="G52" s="12" t="s">
        <v>67</v>
      </c>
      <c r="H52" s="21"/>
      <c r="I52" s="15">
        <v>45078</v>
      </c>
      <c r="J52" s="24" t="s">
        <v>135</v>
      </c>
      <c r="K52" s="53" t="str">
        <f t="shared" si="3"/>
        <v>005_PROCESO DE INDUCCION_</v>
      </c>
      <c r="L52" s="25"/>
      <c r="M52"/>
    </row>
    <row r="53" spans="2:13" ht="15" hidden="1" customHeight="1">
      <c r="B53" s="145"/>
      <c r="C53" s="143"/>
      <c r="D53" s="7"/>
      <c r="E53" s="7"/>
      <c r="F53" s="7"/>
      <c r="G53" s="12" t="s">
        <v>67</v>
      </c>
      <c r="H53" s="21"/>
      <c r="I53" s="15">
        <v>45078</v>
      </c>
      <c r="J53" s="24" t="s">
        <v>136</v>
      </c>
      <c r="K53" s="53" t="str">
        <f t="shared" si="3"/>
        <v>005_INDUCCION DE SST_</v>
      </c>
      <c r="L53" s="25"/>
      <c r="M53"/>
    </row>
    <row r="54" spans="2:13" ht="15" hidden="1" customHeight="1">
      <c r="B54" s="145"/>
      <c r="C54" s="143"/>
      <c r="D54" s="7"/>
      <c r="E54" s="7"/>
      <c r="F54" s="7"/>
      <c r="G54" s="12" t="s">
        <v>67</v>
      </c>
      <c r="H54" s="21"/>
      <c r="I54" s="15">
        <v>45078</v>
      </c>
      <c r="J54" s="24" t="s">
        <v>137</v>
      </c>
      <c r="K54" s="53" t="str">
        <f t="shared" si="3"/>
        <v>005_DE FUNCIONES_</v>
      </c>
      <c r="L54" s="25"/>
      <c r="M54"/>
    </row>
    <row r="55" spans="2:13">
      <c r="B55" s="145"/>
      <c r="C55" s="143"/>
      <c r="D55" s="7" t="s">
        <v>54</v>
      </c>
      <c r="E55" s="7" t="s">
        <v>55</v>
      </c>
      <c r="F55" s="7" t="s">
        <v>91</v>
      </c>
      <c r="G55" s="12" t="s">
        <v>138</v>
      </c>
      <c r="H55" s="21" t="s">
        <v>71</v>
      </c>
      <c r="I55" s="15">
        <v>45078</v>
      </c>
      <c r="J55" s="27" t="s">
        <v>139</v>
      </c>
      <c r="K55" s="30" t="str">
        <f t="shared" si="3"/>
        <v>FOR-GEH-018_TIPO DE SOLICITUD_V1.0</v>
      </c>
      <c r="L55" s="18"/>
      <c r="M55"/>
    </row>
    <row r="56" spans="2:13" ht="15.75" hidden="1" customHeight="1">
      <c r="B56" s="145"/>
      <c r="C56" s="143"/>
      <c r="D56" s="7"/>
      <c r="E56" s="7"/>
      <c r="F56" s="7"/>
      <c r="G56" s="7"/>
      <c r="H56" s="21"/>
      <c r="I56" s="15">
        <v>45078</v>
      </c>
      <c r="J56" s="28" t="s">
        <v>140</v>
      </c>
      <c r="K56" s="53" t="str">
        <f t="shared" si="3"/>
        <v>VACACIONES</v>
      </c>
      <c r="L56" s="25"/>
      <c r="M56"/>
    </row>
    <row r="57" spans="2:13" ht="15" hidden="1" customHeight="1">
      <c r="B57" s="145"/>
      <c r="C57" s="143"/>
      <c r="D57" s="7"/>
      <c r="E57" s="7"/>
      <c r="F57" s="7"/>
      <c r="G57" s="7"/>
      <c r="H57" s="21"/>
      <c r="I57" s="15">
        <v>45078</v>
      </c>
      <c r="J57" s="28" t="s">
        <v>141</v>
      </c>
      <c r="K57" s="53" t="str">
        <f t="shared" si="3"/>
        <v>PRESTAMO PERSONAL</v>
      </c>
      <c r="L57" s="25"/>
      <c r="M57"/>
    </row>
    <row r="58" spans="2:13" ht="15" hidden="1" customHeight="1">
      <c r="B58" s="145"/>
      <c r="C58" s="143"/>
      <c r="D58" s="7" t="s">
        <v>54</v>
      </c>
      <c r="E58" s="7"/>
      <c r="F58" s="7"/>
      <c r="G58" s="7"/>
      <c r="H58" s="21"/>
      <c r="I58" s="15">
        <v>45078</v>
      </c>
      <c r="J58" s="28" t="s">
        <v>142</v>
      </c>
      <c r="K58" s="30" t="str">
        <f t="shared" si="3"/>
        <v>_INFORME TECNICO VIGILANCIA SALUD TRABAJADORES ADEXUS_</v>
      </c>
      <c r="L58" s="18"/>
      <c r="M58"/>
    </row>
    <row r="59" spans="2:13" ht="15" hidden="1" customHeight="1">
      <c r="B59" s="145"/>
      <c r="C59" s="143"/>
      <c r="D59" s="7" t="s">
        <v>54</v>
      </c>
      <c r="E59" s="7"/>
      <c r="F59" s="7"/>
      <c r="G59" s="7"/>
      <c r="H59" s="21"/>
      <c r="I59" s="15">
        <v>45078</v>
      </c>
      <c r="J59" s="28" t="s">
        <v>143</v>
      </c>
      <c r="K59" s="30" t="str">
        <f t="shared" si="3"/>
        <v>_ACTA ORDINARIA Nº 01-2023-CSST_</v>
      </c>
      <c r="L59" s="18"/>
      <c r="M59"/>
    </row>
    <row r="60" spans="2:13" ht="15" hidden="1" customHeight="1">
      <c r="B60" s="145"/>
      <c r="C60" s="143"/>
      <c r="D60" s="7" t="s">
        <v>54</v>
      </c>
      <c r="E60" s="7"/>
      <c r="F60" s="7"/>
      <c r="G60" s="7"/>
      <c r="H60" s="21"/>
      <c r="I60" s="15">
        <v>45078</v>
      </c>
      <c r="J60" s="28" t="s">
        <v>144</v>
      </c>
      <c r="K60" s="30" t="str">
        <f t="shared" si="3"/>
        <v>_ANEXO 01 INSPECCIONES DE SEGURIDAD Y SALUD EN EL TRABAJO_</v>
      </c>
      <c r="L60" s="18"/>
      <c r="M60"/>
    </row>
    <row r="61" spans="2:13" ht="15" hidden="1" customHeight="1">
      <c r="B61" s="145"/>
      <c r="C61" s="143"/>
      <c r="D61" s="7" t="s">
        <v>54</v>
      </c>
      <c r="E61" s="7"/>
      <c r="F61" s="7"/>
      <c r="G61" s="7"/>
      <c r="H61" s="21"/>
      <c r="I61" s="15">
        <v>45078</v>
      </c>
      <c r="J61" s="28" t="s">
        <v>145</v>
      </c>
      <c r="K61" s="30" t="str">
        <f t="shared" si="3"/>
        <v>_ANEXO 01 PROGRAMA ANUAL DE SST 2023- ADEXUS_</v>
      </c>
      <c r="L61" s="18"/>
      <c r="M61"/>
    </row>
    <row r="62" spans="2:13" ht="15" hidden="1" customHeight="1">
      <c r="B62" s="145"/>
      <c r="C62" s="143"/>
      <c r="D62" s="7" t="s">
        <v>54</v>
      </c>
      <c r="E62" s="7"/>
      <c r="F62" s="7"/>
      <c r="G62" s="7"/>
      <c r="H62" s="21"/>
      <c r="I62" s="15">
        <v>45078</v>
      </c>
      <c r="J62" s="28" t="s">
        <v>146</v>
      </c>
      <c r="K62" s="30" t="str">
        <f t="shared" si="3"/>
        <v>_ANEXO 02 PERSONAL AFECTADO O TESTIGO DEL ACCIDENTE - INCIDENTE_</v>
      </c>
      <c r="L62" s="18"/>
      <c r="M62"/>
    </row>
    <row r="63" spans="2:13" ht="15" hidden="1" customHeight="1">
      <c r="B63" s="145"/>
      <c r="C63" s="143"/>
      <c r="D63" s="7" t="s">
        <v>54</v>
      </c>
      <c r="E63" s="7"/>
      <c r="F63" s="7"/>
      <c r="G63" s="7"/>
      <c r="H63" s="21"/>
      <c r="I63" s="15">
        <v>45078</v>
      </c>
      <c r="J63" s="28" t="s">
        <v>147</v>
      </c>
      <c r="K63" s="30" t="str">
        <f t="shared" si="3"/>
        <v>_ANEXO 02 REGISTRO INSPECCIÓN  DE BOTIQUÍN _</v>
      </c>
      <c r="L63" s="18"/>
      <c r="M63"/>
    </row>
    <row r="64" spans="2:13" ht="15" hidden="1" customHeight="1">
      <c r="B64" s="145"/>
      <c r="C64" s="143"/>
      <c r="D64" s="7" t="s">
        <v>54</v>
      </c>
      <c r="E64" s="7"/>
      <c r="F64" s="7"/>
      <c r="G64" s="7"/>
      <c r="H64" s="21"/>
      <c r="I64" s="15">
        <v>45078</v>
      </c>
      <c r="J64" s="28" t="s">
        <v>148</v>
      </c>
      <c r="K64" s="30" t="str">
        <f t="shared" si="3"/>
        <v>_ANEXO 03 INFORME PRELIMINAR DE INVESTIGACIÓN DE ACCIDENTE - INCIDENTE_</v>
      </c>
      <c r="L64" s="18"/>
      <c r="M64"/>
    </row>
    <row r="65" spans="2:13" ht="15" hidden="1" customHeight="1">
      <c r="B65" s="145"/>
      <c r="C65" s="143"/>
      <c r="D65" s="7" t="s">
        <v>54</v>
      </c>
      <c r="E65" s="7"/>
      <c r="F65" s="7"/>
      <c r="G65" s="7"/>
      <c r="H65" s="21"/>
      <c r="I65" s="15">
        <v>45078</v>
      </c>
      <c r="J65" s="28" t="s">
        <v>149</v>
      </c>
      <c r="K65" s="30" t="str">
        <f t="shared" si="3"/>
        <v>_ANEXO 03 REGISTRO INSPECCIONES DE EXTINTORES_</v>
      </c>
      <c r="L65" s="18"/>
      <c r="M65"/>
    </row>
    <row r="66" spans="2:13" ht="15" hidden="1" customHeight="1">
      <c r="B66" s="145"/>
      <c r="C66" s="143"/>
      <c r="D66" s="7" t="s">
        <v>54</v>
      </c>
      <c r="E66" s="7"/>
      <c r="F66" s="7"/>
      <c r="G66" s="7"/>
      <c r="H66" s="21"/>
      <c r="I66" s="15">
        <v>45078</v>
      </c>
      <c r="J66" s="28" t="s">
        <v>150</v>
      </c>
      <c r="K66" s="30" t="str">
        <f t="shared" si="3"/>
        <v>_ANEXO 04 MÉTODO DE RECOPILACIÓN DE DATOS EN CASO DE ACCIDENTE_</v>
      </c>
      <c r="L66" s="18"/>
      <c r="M66"/>
    </row>
    <row r="67" spans="2:13" ht="15" hidden="1" customHeight="1">
      <c r="B67" s="145"/>
      <c r="C67" s="143"/>
      <c r="D67" s="7" t="s">
        <v>54</v>
      </c>
      <c r="E67" s="7"/>
      <c r="F67" s="7"/>
      <c r="G67" s="7"/>
      <c r="H67" s="21"/>
      <c r="I67" s="15">
        <v>45078</v>
      </c>
      <c r="J67" s="28" t="s">
        <v>151</v>
      </c>
      <c r="K67" s="30" t="str">
        <f t="shared" si="3"/>
        <v>_ANEXO 04 REGISTRO INSPECCIÓN DE LUCES DE EMERGENCIA_</v>
      </c>
      <c r="L67" s="18"/>
      <c r="M67"/>
    </row>
    <row r="68" spans="2:13" ht="15" hidden="1" customHeight="1">
      <c r="B68" s="145"/>
      <c r="C68" s="143"/>
      <c r="D68" s="7" t="s">
        <v>54</v>
      </c>
      <c r="E68" s="7"/>
      <c r="F68" s="7"/>
      <c r="G68" s="7"/>
      <c r="H68" s="21"/>
      <c r="I68" s="15">
        <v>45078</v>
      </c>
      <c r="J68" s="28" t="s">
        <v>152</v>
      </c>
      <c r="K68" s="30" t="str">
        <f t="shared" si="3"/>
        <v>_ANEXO 05 REGISTRO DE ACCIDENTES DE TRABAJO_</v>
      </c>
      <c r="L68" s="18"/>
      <c r="M68"/>
    </row>
    <row r="69" spans="2:13" ht="15" hidden="1" customHeight="1">
      <c r="B69" s="145"/>
      <c r="C69" s="143"/>
      <c r="D69" s="7" t="s">
        <v>54</v>
      </c>
      <c r="E69" s="7"/>
      <c r="F69" s="7"/>
      <c r="G69" s="7"/>
      <c r="H69" s="21"/>
      <c r="I69" s="15">
        <v>45078</v>
      </c>
      <c r="J69" s="28" t="s">
        <v>153</v>
      </c>
      <c r="K69" s="30" t="str">
        <f t="shared" si="3"/>
        <v>_ANEXO 05 REGISTRO DE INSPECCIÓN USO DE EQUIPOS DE PROTECCIÓN PERSONAL_</v>
      </c>
      <c r="L69" s="18"/>
      <c r="M69"/>
    </row>
    <row r="70" spans="2:13" ht="15" hidden="1" customHeight="1">
      <c r="B70" s="145"/>
      <c r="C70" s="143"/>
      <c r="D70" s="7" t="s">
        <v>54</v>
      </c>
      <c r="E70" s="7"/>
      <c r="F70" s="7"/>
      <c r="G70" s="7"/>
      <c r="H70" s="21"/>
      <c r="I70" s="15">
        <v>45078</v>
      </c>
      <c r="J70" s="28" t="s">
        <v>154</v>
      </c>
      <c r="K70" s="30" t="str">
        <f t="shared" si="3"/>
        <v>_ANEXO 06 CONSOLIDADO DE ACCIDENTES DE TRABAJO _</v>
      </c>
      <c r="L70" s="18"/>
      <c r="M70"/>
    </row>
    <row r="71" spans="2:13" ht="15" hidden="1" customHeight="1">
      <c r="B71" s="145"/>
      <c r="C71" s="143"/>
      <c r="D71" s="7" t="s">
        <v>54</v>
      </c>
      <c r="E71" s="7"/>
      <c r="F71" s="7"/>
      <c r="G71" s="7"/>
      <c r="H71" s="21"/>
      <c r="I71" s="15">
        <v>45078</v>
      </c>
      <c r="J71" s="28" t="s">
        <v>155</v>
      </c>
      <c r="K71" s="30" t="str">
        <f t="shared" si="3"/>
        <v>_ANEXO 06 REGISTRO DE INSPECCIÓN DE ORDEN Y LIMPIEZA_</v>
      </c>
      <c r="L71" s="18"/>
      <c r="M71"/>
    </row>
    <row r="72" spans="2:13" ht="15" hidden="1" customHeight="1">
      <c r="B72" s="145"/>
      <c r="C72" s="143"/>
      <c r="D72" s="7" t="s">
        <v>54</v>
      </c>
      <c r="E72" s="7"/>
      <c r="F72" s="7"/>
      <c r="G72" s="7"/>
      <c r="H72" s="21"/>
      <c r="I72" s="15">
        <v>45078</v>
      </c>
      <c r="J72" s="28" t="s">
        <v>156</v>
      </c>
      <c r="K72" s="30" t="str">
        <f t="shared" si="3"/>
        <v>_ANEXO 07 REGISTRO DE INSPECCIÓN DE DETECTORES DE HUMO_</v>
      </c>
      <c r="L72" s="18"/>
      <c r="M72"/>
    </row>
    <row r="73" spans="2:13" ht="15" hidden="1" customHeight="1">
      <c r="B73" s="145"/>
      <c r="C73" s="143"/>
      <c r="D73" s="7" t="s">
        <v>54</v>
      </c>
      <c r="E73" s="7"/>
      <c r="F73" s="7"/>
      <c r="G73" s="7"/>
      <c r="H73" s="21"/>
      <c r="I73" s="15">
        <v>45078</v>
      </c>
      <c r="J73" s="28" t="s">
        <v>157</v>
      </c>
      <c r="K73" s="30" t="str">
        <f t="shared" si="3"/>
        <v>_ANEXO 07 REGISTRO INCIDENTE PELIGROSO E INCIDENTE_</v>
      </c>
      <c r="L73" s="18"/>
      <c r="M73"/>
    </row>
    <row r="74" spans="2:13" ht="15" hidden="1" customHeight="1">
      <c r="B74" s="145"/>
      <c r="C74" s="143"/>
      <c r="D74" s="7" t="s">
        <v>54</v>
      </c>
      <c r="E74" s="7"/>
      <c r="F74" s="7"/>
      <c r="G74" s="7"/>
      <c r="H74" s="21"/>
      <c r="I74" s="15">
        <v>45078</v>
      </c>
      <c r="J74" s="28" t="s">
        <v>158</v>
      </c>
      <c r="K74" s="30" t="str">
        <f t="shared" si="3"/>
        <v>_REGISTRO DE INSPECCIÓN INTERNA DE SST_</v>
      </c>
      <c r="L74" s="18"/>
      <c r="M74"/>
    </row>
    <row r="75" spans="2:13" ht="15" hidden="1" customHeight="1">
      <c r="B75" s="145"/>
      <c r="C75" s="143"/>
      <c r="D75" s="7" t="s">
        <v>54</v>
      </c>
      <c r="E75" s="7"/>
      <c r="F75" s="7"/>
      <c r="G75" s="7"/>
      <c r="H75" s="21"/>
      <c r="I75" s="15">
        <v>45078</v>
      </c>
      <c r="J75" s="28" t="s">
        <v>159</v>
      </c>
      <c r="K75" s="30" t="str">
        <f t="shared" si="3"/>
        <v>_MATRIZ DE OBJETIVOS Y METAS SST_</v>
      </c>
      <c r="L75" s="18"/>
      <c r="M75"/>
    </row>
    <row r="76" spans="2:13" ht="15" hidden="1" customHeight="1">
      <c r="B76" s="145"/>
      <c r="C76" s="143"/>
      <c r="D76" s="7" t="s">
        <v>54</v>
      </c>
      <c r="E76" s="7"/>
      <c r="F76" s="7"/>
      <c r="G76" s="7"/>
      <c r="H76" s="21"/>
      <c r="I76" s="15">
        <v>45078</v>
      </c>
      <c r="J76" s="28" t="s">
        <v>160</v>
      </c>
      <c r="K76" s="30" t="str">
        <f t="shared" si="3"/>
        <v>_MATRIZ DE REQUISITOS LEGALES_</v>
      </c>
      <c r="L76" s="18"/>
      <c r="M76"/>
    </row>
    <row r="77" spans="2:13" ht="15" hidden="1" customHeight="1">
      <c r="B77" s="145"/>
      <c r="C77" s="143"/>
      <c r="D77" s="7" t="s">
        <v>54</v>
      </c>
      <c r="E77" s="7"/>
      <c r="F77" s="7"/>
      <c r="G77" s="7"/>
      <c r="H77" s="21"/>
      <c r="I77" s="15">
        <v>45078</v>
      </c>
      <c r="J77" s="28" t="s">
        <v>161</v>
      </c>
      <c r="K77" s="30" t="str">
        <f t="shared" si="3"/>
        <v>_PROGRAMA DE SIMULACROS_</v>
      </c>
      <c r="L77" s="18"/>
      <c r="M77"/>
    </row>
    <row r="78" spans="2:13" ht="15" hidden="1" customHeight="1">
      <c r="B78" s="145"/>
      <c r="C78" s="143"/>
      <c r="D78" s="7" t="s">
        <v>54</v>
      </c>
      <c r="E78" s="7"/>
      <c r="F78" s="7"/>
      <c r="G78" s="7"/>
      <c r="H78" s="21"/>
      <c r="I78" s="15">
        <v>45078</v>
      </c>
      <c r="J78" s="28" t="s">
        <v>162</v>
      </c>
      <c r="K78" s="30" t="str">
        <f t="shared" si="3"/>
        <v>_REGISTRO DE INDUCCIÓN, CAPACITACIÓN, ENTRENAMIENTO Y SIMULACROS DE EMERGENCIA_</v>
      </c>
      <c r="L78" s="18"/>
      <c r="M78"/>
    </row>
    <row r="79" spans="2:13" ht="15" hidden="1" customHeight="1">
      <c r="B79" s="145"/>
      <c r="C79" s="143"/>
      <c r="D79" s="7" t="s">
        <v>54</v>
      </c>
      <c r="E79" s="7"/>
      <c r="F79" s="7"/>
      <c r="G79" s="7"/>
      <c r="H79" s="21"/>
      <c r="I79" s="15">
        <v>45078</v>
      </c>
      <c r="J79" s="29" t="s">
        <v>163</v>
      </c>
      <c r="K79" s="54" t="str">
        <f>CONCATENATE(E79,F79,G79,J79,H79)</f>
        <v>_PROGRAMA DE IMPLEMENTACION TELETRABAJO_</v>
      </c>
      <c r="L79" s="29"/>
      <c r="M79"/>
    </row>
    <row r="80" spans="2:13">
      <c r="B80" s="145"/>
      <c r="C80" s="143"/>
      <c r="D80" s="7" t="s">
        <v>66</v>
      </c>
      <c r="E80" s="7" t="s">
        <v>55</v>
      </c>
      <c r="F80" s="7" t="s">
        <v>91</v>
      </c>
      <c r="G80" s="12" t="s">
        <v>164</v>
      </c>
      <c r="H80" s="21" t="s">
        <v>71</v>
      </c>
      <c r="I80" s="15">
        <v>45078</v>
      </c>
      <c r="J80" s="30" t="s">
        <v>165</v>
      </c>
      <c r="K80" s="55" t="str">
        <f>CONCATENATE(D80,E80,F80,G80,J80,H80)</f>
        <v>E-FOR-GEH-019_CERTIFICADO DE APTITUD MEDICA OCUPACIONAL_V1.0</v>
      </c>
      <c r="L80" s="17"/>
      <c r="M80"/>
    </row>
    <row r="81" spans="1:13">
      <c r="B81" s="145"/>
      <c r="C81" s="143"/>
      <c r="D81" s="7" t="s">
        <v>66</v>
      </c>
      <c r="E81" s="7" t="s">
        <v>55</v>
      </c>
      <c r="F81" s="7" t="s">
        <v>91</v>
      </c>
      <c r="G81" s="12" t="s">
        <v>166</v>
      </c>
      <c r="H81" s="21" t="s">
        <v>71</v>
      </c>
      <c r="I81" s="15">
        <v>45078</v>
      </c>
      <c r="J81" s="30" t="s">
        <v>167</v>
      </c>
      <c r="K81" s="55" t="str">
        <f>CONCATENATE(D81,F81,G81,J81,H81)</f>
        <v>E-GEH-020_DOCUMENTOS DEL PERSONAL_V1.0</v>
      </c>
      <c r="L81" s="17"/>
      <c r="M81"/>
    </row>
    <row r="82" spans="1:13">
      <c r="B82" s="146"/>
      <c r="C82" s="142"/>
      <c r="D82" s="7" t="s">
        <v>66</v>
      </c>
      <c r="E82" s="7" t="s">
        <v>55</v>
      </c>
      <c r="F82" s="7" t="s">
        <v>91</v>
      </c>
      <c r="G82" s="12" t="s">
        <v>168</v>
      </c>
      <c r="H82" s="21" t="s">
        <v>71</v>
      </c>
      <c r="I82" s="15">
        <v>45078</v>
      </c>
      <c r="J82" s="30" t="s">
        <v>169</v>
      </c>
      <c r="K82" s="30" t="str">
        <f>CONCATENATE(E82,F82,G82,J82,H82)</f>
        <v>FOR-GEH-021_CERTIFICADO DE FINALIZACION UDEMY_V1.0</v>
      </c>
      <c r="L82" s="18"/>
      <c r="M82"/>
    </row>
    <row r="83" spans="1:13" ht="15" customHeight="1">
      <c r="A83" s="1" t="s">
        <v>170</v>
      </c>
      <c r="B83" s="144" t="s">
        <v>236</v>
      </c>
      <c r="C83" s="132" t="s">
        <v>172</v>
      </c>
      <c r="D83" s="9" t="s">
        <v>54</v>
      </c>
      <c r="E83" s="9" t="s">
        <v>55</v>
      </c>
      <c r="F83" s="9" t="s">
        <v>173</v>
      </c>
      <c r="G83" s="5" t="s">
        <v>57</v>
      </c>
      <c r="H83" s="9" t="s">
        <v>58</v>
      </c>
      <c r="I83" s="14">
        <v>45078</v>
      </c>
      <c r="J83" s="19" t="s">
        <v>174</v>
      </c>
      <c r="K83" s="50" t="str">
        <f>CONCATENATE(E83,F83,G83,J83,H83)</f>
        <v>FOR-COM-001_ALCANCE TECNICO_V.1.0</v>
      </c>
      <c r="L83" s="10"/>
      <c r="M83"/>
    </row>
    <row r="84" spans="1:13">
      <c r="B84" s="145"/>
      <c r="C84" s="133"/>
      <c r="D84" s="9" t="s">
        <v>54</v>
      </c>
      <c r="E84" s="9" t="s">
        <v>55</v>
      </c>
      <c r="F84" s="9" t="s">
        <v>173</v>
      </c>
      <c r="G84" s="5" t="s">
        <v>60</v>
      </c>
      <c r="H84" s="9" t="s">
        <v>58</v>
      </c>
      <c r="I84" s="14">
        <v>45078</v>
      </c>
      <c r="J84" s="19" t="s">
        <v>175</v>
      </c>
      <c r="K84" s="51" t="str">
        <f>CONCATENATE(E84,F84,G84,J84,H84)</f>
        <v>FOR-COM-002_HFyC_V.1.0</v>
      </c>
      <c r="L84" s="10"/>
      <c r="M84"/>
    </row>
    <row r="85" spans="1:13">
      <c r="B85" s="145"/>
      <c r="C85" s="133"/>
      <c r="D85" s="9" t="s">
        <v>54</v>
      </c>
      <c r="E85" s="9" t="s">
        <v>55</v>
      </c>
      <c r="F85" s="9" t="s">
        <v>173</v>
      </c>
      <c r="G85" s="5" t="s">
        <v>62</v>
      </c>
      <c r="H85" s="9" t="s">
        <v>71</v>
      </c>
      <c r="I85" s="14">
        <v>45078</v>
      </c>
      <c r="J85" s="19" t="s">
        <v>176</v>
      </c>
      <c r="K85" s="51" t="str">
        <f>CONCATENATE(E87,F87,G85,J85,H85)</f>
        <v>FOR-COM-003_COTIZACION_V1.0</v>
      </c>
      <c r="L85" s="10"/>
      <c r="M85"/>
    </row>
    <row r="86" spans="1:13">
      <c r="B86" s="145"/>
      <c r="C86" s="133"/>
      <c r="D86" s="9" t="s">
        <v>54</v>
      </c>
      <c r="E86" s="9" t="s">
        <v>55</v>
      </c>
      <c r="F86" s="9" t="s">
        <v>173</v>
      </c>
      <c r="G86" s="5" t="s">
        <v>64</v>
      </c>
      <c r="H86" s="9" t="s">
        <v>71</v>
      </c>
      <c r="I86" s="14">
        <v>45078</v>
      </c>
      <c r="J86" s="19" t="s">
        <v>177</v>
      </c>
      <c r="K86" s="51" t="str">
        <f>CONCATENATE(E85,F85,G86,J86,H86)</f>
        <v>FOR-COM-004_CRITERIO DE ÉXITO DE LA PoC_V1.0</v>
      </c>
      <c r="L86" s="10"/>
      <c r="M86"/>
    </row>
    <row r="87" spans="1:13">
      <c r="B87" s="145"/>
      <c r="C87" s="133"/>
      <c r="D87" s="9" t="s">
        <v>54</v>
      </c>
      <c r="E87" s="9" t="s">
        <v>55</v>
      </c>
      <c r="F87" s="9" t="s">
        <v>173</v>
      </c>
      <c r="G87" s="5" t="s">
        <v>67</v>
      </c>
      <c r="H87" s="9" t="s">
        <v>71</v>
      </c>
      <c r="I87" s="14">
        <v>45078</v>
      </c>
      <c r="J87" s="19" t="s">
        <v>178</v>
      </c>
      <c r="K87" s="51" t="str">
        <f>CONCATENATE(E86,F86,G87,J87,H87)</f>
        <v>FOR-COM-005_PROPUESTA TECNICA_V1.0</v>
      </c>
      <c r="L87" s="10"/>
      <c r="M87"/>
    </row>
    <row r="88" spans="1:13">
      <c r="B88" s="145"/>
      <c r="C88" s="133"/>
      <c r="D88" s="9" t="s">
        <v>54</v>
      </c>
      <c r="E88" s="9" t="s">
        <v>55</v>
      </c>
      <c r="F88" s="9" t="s">
        <v>181</v>
      </c>
      <c r="G88" s="5" t="s">
        <v>57</v>
      </c>
      <c r="H88" s="9" t="s">
        <v>71</v>
      </c>
      <c r="I88" s="14">
        <v>45078</v>
      </c>
      <c r="J88" s="19" t="s">
        <v>182</v>
      </c>
      <c r="K88" s="51" t="str">
        <f>CONCATENATE(E88,F88,G88,J88,H88)</f>
        <v>FOR-MKT-001_PLAN DE MARKETING_V1.0</v>
      </c>
      <c r="L88" s="10"/>
      <c r="M88"/>
    </row>
    <row r="89" spans="1:13">
      <c r="B89" s="145"/>
      <c r="C89" s="133"/>
      <c r="D89" s="9" t="s">
        <v>54</v>
      </c>
      <c r="E89" s="9" t="s">
        <v>55</v>
      </c>
      <c r="F89" s="9" t="s">
        <v>181</v>
      </c>
      <c r="G89" s="5" t="s">
        <v>60</v>
      </c>
      <c r="H89" s="9" t="s">
        <v>71</v>
      </c>
      <c r="I89" s="14">
        <v>45078</v>
      </c>
      <c r="J89" s="19" t="s">
        <v>183</v>
      </c>
      <c r="K89" s="51" t="str">
        <f>CONCATENATE(E89,F89,G89,J89,H89)</f>
        <v>FOR-MKT-002_INFORME RESULTADO MARKETING_V1.0</v>
      </c>
      <c r="L89" s="10"/>
      <c r="M89"/>
    </row>
    <row r="90" spans="1:13">
      <c r="B90" s="145"/>
      <c r="C90" s="133"/>
      <c r="D90" s="9" t="s">
        <v>66</v>
      </c>
      <c r="E90" s="9"/>
      <c r="F90" s="9" t="s">
        <v>173</v>
      </c>
      <c r="G90" s="9"/>
      <c r="H90" s="9"/>
      <c r="I90" s="14">
        <v>45078</v>
      </c>
      <c r="J90" s="32" t="s">
        <v>184</v>
      </c>
      <c r="K90" s="51" t="str">
        <f>CONCATENATE(D90,F90,G90,J90,H90)</f>
        <v>E-COM-NECESIDAD CLIENTE</v>
      </c>
      <c r="L90" s="10"/>
      <c r="M90"/>
    </row>
    <row r="91" spans="1:13">
      <c r="B91" s="145"/>
      <c r="C91" s="133"/>
      <c r="D91" s="9" t="s">
        <v>66</v>
      </c>
      <c r="E91" s="9"/>
      <c r="F91" s="9" t="s">
        <v>173</v>
      </c>
      <c r="G91" s="9"/>
      <c r="H91" s="9"/>
      <c r="I91" s="14">
        <v>45078</v>
      </c>
      <c r="J91" s="19" t="s">
        <v>185</v>
      </c>
      <c r="K91" s="51" t="str">
        <f>CONCATENATE(D90,F90,G90,J91,H90)</f>
        <v>E-COM-CONTRATO CLIENTE</v>
      </c>
      <c r="L91" s="10"/>
      <c r="M91"/>
    </row>
    <row r="92" spans="1:13">
      <c r="B92" s="145"/>
      <c r="C92" s="133"/>
      <c r="D92" s="9" t="s">
        <v>66</v>
      </c>
      <c r="E92" s="9"/>
      <c r="F92" s="9" t="s">
        <v>173</v>
      </c>
      <c r="G92" s="9"/>
      <c r="H92" s="9"/>
      <c r="I92" s="14">
        <v>45078</v>
      </c>
      <c r="J92" s="19" t="s">
        <v>186</v>
      </c>
      <c r="K92" s="51" t="str">
        <f>CONCATENATE(D91,F91,G91,J92,H91)</f>
        <v>E-COM-ORDEN DE COMPRA CLIENTE</v>
      </c>
      <c r="L92" s="10"/>
      <c r="M92"/>
    </row>
    <row r="93" spans="1:13">
      <c r="B93" s="146"/>
      <c r="C93" s="134"/>
      <c r="D93" s="9" t="s">
        <v>66</v>
      </c>
      <c r="E93" s="9"/>
      <c r="F93" s="9" t="s">
        <v>173</v>
      </c>
      <c r="G93" s="9"/>
      <c r="H93" s="9"/>
      <c r="I93" s="14">
        <v>45078</v>
      </c>
      <c r="J93" s="19" t="s">
        <v>187</v>
      </c>
      <c r="K93" s="51" t="str">
        <f>CONCATENATE(D92,F92,G92,J93,H92)</f>
        <v>E-COM-COTIZACION DE PROVEEDOR</v>
      </c>
      <c r="L93" s="10"/>
      <c r="M93"/>
    </row>
    <row r="94" spans="1:13" ht="15" customHeight="1">
      <c r="B94" s="144" t="s">
        <v>237</v>
      </c>
      <c r="C94" s="141" t="s">
        <v>188</v>
      </c>
      <c r="D94" s="7" t="s">
        <v>54</v>
      </c>
      <c r="E94" s="7" t="s">
        <v>55</v>
      </c>
      <c r="F94" s="7" t="s">
        <v>189</v>
      </c>
      <c r="G94" s="12" t="s">
        <v>57</v>
      </c>
      <c r="H94" s="7" t="s">
        <v>71</v>
      </c>
      <c r="I94" s="15">
        <v>45078</v>
      </c>
      <c r="J94" s="18" t="s">
        <v>190</v>
      </c>
      <c r="K94" s="49" t="str">
        <f>CONCATENATE(E94,F94,G94,J94,H94)</f>
        <v>FOR-SER-001_LINEA BASE DEL SERVICIO_V1.0</v>
      </c>
      <c r="L94" s="8"/>
      <c r="M94"/>
    </row>
    <row r="95" spans="1:13">
      <c r="B95" s="145"/>
      <c r="C95" s="142"/>
      <c r="D95" s="7" t="s">
        <v>54</v>
      </c>
      <c r="E95" s="7" t="s">
        <v>55</v>
      </c>
      <c r="F95" s="7" t="s">
        <v>189</v>
      </c>
      <c r="G95" s="12" t="s">
        <v>60</v>
      </c>
      <c r="H95" s="7" t="s">
        <v>74</v>
      </c>
      <c r="I95" s="15">
        <v>45078</v>
      </c>
      <c r="J95" s="16" t="s">
        <v>191</v>
      </c>
      <c r="K95" s="49" t="str">
        <f>CONCATENATE(E95,F95,G95,J95,H95)</f>
        <v>FOR-SER-002_INFORME TECNICO_V2.0</v>
      </c>
      <c r="L95" s="8"/>
      <c r="M95"/>
    </row>
    <row r="96" spans="1:13" ht="14.55" customHeight="1">
      <c r="B96" s="145"/>
      <c r="C96" s="132" t="s">
        <v>192</v>
      </c>
      <c r="D96" s="9" t="s">
        <v>54</v>
      </c>
      <c r="E96" s="9" t="s">
        <v>55</v>
      </c>
      <c r="F96" s="9" t="s">
        <v>189</v>
      </c>
      <c r="G96" s="5" t="s">
        <v>62</v>
      </c>
      <c r="H96" s="9" t="s">
        <v>71</v>
      </c>
      <c r="I96" s="14">
        <v>45078</v>
      </c>
      <c r="J96" s="19" t="s">
        <v>193</v>
      </c>
      <c r="K96" s="51" t="str">
        <f>CONCATENATE(E96,F96,G96,J96,H96)</f>
        <v>FOR-SER-003_ACTA DE REUNION_V1.0</v>
      </c>
      <c r="L96" s="10"/>
      <c r="M96"/>
    </row>
    <row r="97" spans="2:13">
      <c r="B97" s="145"/>
      <c r="C97" s="133"/>
      <c r="D97" s="9" t="s">
        <v>54</v>
      </c>
      <c r="E97" s="9" t="s">
        <v>55</v>
      </c>
      <c r="F97" s="9" t="s">
        <v>189</v>
      </c>
      <c r="G97" s="5" t="s">
        <v>64</v>
      </c>
      <c r="H97" s="9" t="s">
        <v>71</v>
      </c>
      <c r="I97" s="14">
        <v>45078</v>
      </c>
      <c r="J97" s="19" t="s">
        <v>194</v>
      </c>
      <c r="K97" s="51" t="str">
        <f>CONCATENATE(E97,F97,G97,J97,H97)</f>
        <v>FOR-SER-004_PLAN GESTION DEL PROYECTO_V1.0</v>
      </c>
      <c r="L97" s="10"/>
      <c r="M97"/>
    </row>
    <row r="98" spans="2:13">
      <c r="B98" s="145"/>
      <c r="C98" s="133"/>
      <c r="D98" s="9" t="s">
        <v>54</v>
      </c>
      <c r="E98" s="9" t="s">
        <v>55</v>
      </c>
      <c r="F98" s="9" t="s">
        <v>189</v>
      </c>
      <c r="G98" s="5" t="s">
        <v>67</v>
      </c>
      <c r="H98" s="9" t="s">
        <v>71</v>
      </c>
      <c r="I98" s="14">
        <v>45078</v>
      </c>
      <c r="J98" s="19" t="s">
        <v>195</v>
      </c>
      <c r="K98" s="51" t="str">
        <f>CONCATENATE(E98,F98,G98,J98,H98)</f>
        <v>FOR-SER-005_PLAN DE IMPLEMENTACION_V1.0</v>
      </c>
      <c r="L98" s="10"/>
      <c r="M98"/>
    </row>
    <row r="99" spans="2:13">
      <c r="B99" s="145"/>
      <c r="C99" s="133"/>
      <c r="D99" s="9" t="s">
        <v>54</v>
      </c>
      <c r="E99" s="9" t="s">
        <v>55</v>
      </c>
      <c r="F99" s="9" t="s">
        <v>189</v>
      </c>
      <c r="G99" s="5" t="s">
        <v>97</v>
      </c>
      <c r="H99" s="9" t="s">
        <v>71</v>
      </c>
      <c r="I99" s="14">
        <v>45078</v>
      </c>
      <c r="J99" s="19" t="s">
        <v>196</v>
      </c>
      <c r="K99" s="51" t="str">
        <f t="shared" ref="K99:K102" si="4">CONCATENATE(E99,F99,G99,J99,H99)</f>
        <v>FOR-SER-006_CRONOGRAMA ACTIVIDADES_V1.0</v>
      </c>
      <c r="L99" s="10"/>
      <c r="M99"/>
    </row>
    <row r="100" spans="2:13">
      <c r="B100" s="145"/>
      <c r="C100" s="134"/>
      <c r="D100" s="9" t="s">
        <v>54</v>
      </c>
      <c r="E100" s="9" t="s">
        <v>55</v>
      </c>
      <c r="F100" s="9" t="s">
        <v>189</v>
      </c>
      <c r="G100" s="5" t="s">
        <v>99</v>
      </c>
      <c r="H100" s="9" t="s">
        <v>71</v>
      </c>
      <c r="I100" s="14">
        <v>45078</v>
      </c>
      <c r="J100" s="19" t="s">
        <v>197</v>
      </c>
      <c r="K100" s="51" t="str">
        <f t="shared" si="4"/>
        <v>FOR-SER-007_ACTA DE CONFORMIDAD_V1.0</v>
      </c>
      <c r="L100" s="10"/>
      <c r="M100"/>
    </row>
    <row r="101" spans="2:13" ht="15.75" customHeight="1">
      <c r="B101" s="145"/>
      <c r="C101" s="141" t="s">
        <v>198</v>
      </c>
      <c r="D101" s="7" t="s">
        <v>54</v>
      </c>
      <c r="E101" s="7" t="s">
        <v>55</v>
      </c>
      <c r="F101" s="7" t="s">
        <v>189</v>
      </c>
      <c r="G101" s="12" t="s">
        <v>102</v>
      </c>
      <c r="H101" s="7" t="s">
        <v>71</v>
      </c>
      <c r="I101" s="15">
        <v>45078</v>
      </c>
      <c r="J101" s="18" t="s">
        <v>199</v>
      </c>
      <c r="K101" s="49" t="str">
        <f t="shared" si="4"/>
        <v>FOR-SER-008_CONFORMIDAD DIGITAL DE SERVICIO_V1.0</v>
      </c>
      <c r="L101" s="8"/>
      <c r="M101"/>
    </row>
    <row r="102" spans="2:13">
      <c r="B102" s="145"/>
      <c r="C102" s="143"/>
      <c r="D102" s="7" t="s">
        <v>54</v>
      </c>
      <c r="E102" s="7" t="s">
        <v>55</v>
      </c>
      <c r="F102" s="7" t="s">
        <v>189</v>
      </c>
      <c r="G102" s="12" t="s">
        <v>104</v>
      </c>
      <c r="H102" s="7" t="s">
        <v>71</v>
      </c>
      <c r="I102" s="15">
        <v>45078</v>
      </c>
      <c r="J102" s="18" t="s">
        <v>200</v>
      </c>
      <c r="K102" s="49" t="str">
        <f t="shared" si="4"/>
        <v>FOR-SER-009_CUADRO DE MANTENIMIENTO_V1.0</v>
      </c>
      <c r="L102" s="8"/>
      <c r="M102"/>
    </row>
    <row r="103" spans="2:13">
      <c r="B103" s="145"/>
      <c r="C103" s="143"/>
      <c r="D103" s="7" t="s">
        <v>54</v>
      </c>
      <c r="E103" s="7" t="s">
        <v>55</v>
      </c>
      <c r="F103" s="7" t="s">
        <v>189</v>
      </c>
      <c r="G103" s="12" t="s">
        <v>106</v>
      </c>
      <c r="H103" s="7" t="s">
        <v>71</v>
      </c>
      <c r="I103" s="15">
        <v>45078</v>
      </c>
      <c r="J103" s="16" t="s">
        <v>201</v>
      </c>
      <c r="K103" s="49" t="str">
        <f t="shared" ref="K103:K108" si="5">CONCATENATE(E103,F103,G103,J103,H103)</f>
        <v>FOR-SER-010_CARTA APROVISIONAMIENTO Y RENOVACIONES_V1.0</v>
      </c>
      <c r="L103" s="8"/>
      <c r="M103"/>
    </row>
    <row r="104" spans="2:13">
      <c r="B104" s="145"/>
      <c r="C104" s="143"/>
      <c r="D104" s="7" t="s">
        <v>54</v>
      </c>
      <c r="E104" s="7" t="s">
        <v>55</v>
      </c>
      <c r="F104" s="7" t="s">
        <v>189</v>
      </c>
      <c r="G104" s="12" t="s">
        <v>108</v>
      </c>
      <c r="H104" s="7" t="s">
        <v>71</v>
      </c>
      <c r="I104" s="15">
        <v>45078</v>
      </c>
      <c r="J104" s="16" t="s">
        <v>202</v>
      </c>
      <c r="K104" s="49" t="str">
        <f t="shared" si="5"/>
        <v>FOR-SER-011_CARTA GERENCIA DE SERVICIO_V1.0</v>
      </c>
      <c r="L104" s="8"/>
      <c r="M104"/>
    </row>
    <row r="105" spans="2:13">
      <c r="B105" s="145"/>
      <c r="C105" s="143"/>
      <c r="D105" s="7" t="s">
        <v>54</v>
      </c>
      <c r="E105" s="7" t="s">
        <v>55</v>
      </c>
      <c r="F105" s="7" t="s">
        <v>189</v>
      </c>
      <c r="G105" s="12" t="s">
        <v>112</v>
      </c>
      <c r="H105" s="7" t="s">
        <v>71</v>
      </c>
      <c r="I105" s="15">
        <v>45078</v>
      </c>
      <c r="J105" s="16" t="s">
        <v>203</v>
      </c>
      <c r="K105" s="49" t="str">
        <f t="shared" si="5"/>
        <v>FOR-SER-013_CERTIFICADO DE PARTICIPACIÓN_V1.0</v>
      </c>
      <c r="L105" s="8"/>
      <c r="M105"/>
    </row>
    <row r="106" spans="2:13">
      <c r="B106" s="145"/>
      <c r="C106" s="143"/>
      <c r="D106" s="7" t="s">
        <v>54</v>
      </c>
      <c r="E106" s="7" t="s">
        <v>55</v>
      </c>
      <c r="F106" s="7" t="s">
        <v>189</v>
      </c>
      <c r="G106" s="12" t="s">
        <v>116</v>
      </c>
      <c r="H106" s="7" t="s">
        <v>71</v>
      </c>
      <c r="I106" s="15">
        <v>45078</v>
      </c>
      <c r="J106" s="16" t="s">
        <v>204</v>
      </c>
      <c r="K106" s="49" t="str">
        <f t="shared" si="5"/>
        <v>FOR-SER-015_SOLICITUDES_V1.0</v>
      </c>
      <c r="L106" s="8"/>
      <c r="M106"/>
    </row>
    <row r="107" spans="2:13">
      <c r="B107" s="145"/>
      <c r="C107" s="143"/>
      <c r="D107" s="7" t="s">
        <v>54</v>
      </c>
      <c r="E107" s="7" t="s">
        <v>55</v>
      </c>
      <c r="F107" s="7" t="s">
        <v>189</v>
      </c>
      <c r="G107" s="12" t="s">
        <v>122</v>
      </c>
      <c r="H107" s="7" t="s">
        <v>71</v>
      </c>
      <c r="I107" s="15">
        <v>45078</v>
      </c>
      <c r="J107" s="16" t="s">
        <v>205</v>
      </c>
      <c r="K107" s="49" t="str">
        <f t="shared" si="5"/>
        <v>FOR-SER-016_REGISTRO DE TICKETS POSTVENTA_V1.0</v>
      </c>
      <c r="L107" s="8"/>
      <c r="M107"/>
    </row>
    <row r="108" spans="2:13">
      <c r="B108" s="145"/>
      <c r="C108" s="142"/>
      <c r="D108" s="7" t="s">
        <v>54</v>
      </c>
      <c r="E108" s="7" t="s">
        <v>55</v>
      </c>
      <c r="F108" s="7" t="s">
        <v>189</v>
      </c>
      <c r="G108" s="12" t="s">
        <v>128</v>
      </c>
      <c r="H108" s="7" t="s">
        <v>71</v>
      </c>
      <c r="I108" s="15">
        <v>45078</v>
      </c>
      <c r="J108" s="16" t="s">
        <v>206</v>
      </c>
      <c r="K108" s="49" t="str">
        <f t="shared" si="5"/>
        <v>FOR-SER-017_REGISTRO DE ACTIVOS Y ELEMENTOS DE CONFIGURACION_V1.0</v>
      </c>
      <c r="L108" s="8"/>
      <c r="M108"/>
    </row>
    <row r="109" spans="2:13" ht="28.8">
      <c r="B109" s="145"/>
      <c r="C109" s="13" t="s">
        <v>207</v>
      </c>
      <c r="D109" s="9" t="s">
        <v>54</v>
      </c>
      <c r="E109" s="9" t="s">
        <v>55</v>
      </c>
      <c r="F109" s="9" t="s">
        <v>189</v>
      </c>
      <c r="G109" s="5" t="s">
        <v>110</v>
      </c>
      <c r="H109" s="9" t="s">
        <v>71</v>
      </c>
      <c r="I109" s="14">
        <v>45078</v>
      </c>
      <c r="J109" s="19" t="s">
        <v>208</v>
      </c>
      <c r="K109" s="51" t="str">
        <f t="shared" ref="K109:K110" si="6">CONCATENATE(E109,F109,G109,J109,H109)</f>
        <v>FOR-SER-012_INFORME DE MESA DE AYUDA_V1.0</v>
      </c>
      <c r="L109" s="10"/>
      <c r="M109"/>
    </row>
    <row r="110" spans="2:13" ht="28.8">
      <c r="B110" s="145"/>
      <c r="C110" s="11" t="s">
        <v>209</v>
      </c>
      <c r="D110" s="7" t="s">
        <v>54</v>
      </c>
      <c r="E110" s="7" t="s">
        <v>55</v>
      </c>
      <c r="F110" s="7" t="s">
        <v>189</v>
      </c>
      <c r="G110" s="7" t="s">
        <v>114</v>
      </c>
      <c r="H110" s="7" t="s">
        <v>71</v>
      </c>
      <c r="I110" s="15">
        <v>45078</v>
      </c>
      <c r="J110" s="18" t="s">
        <v>210</v>
      </c>
      <c r="K110" s="49" t="str">
        <f t="shared" si="6"/>
        <v>FOR-SER-014_REGISTRO DE TICKETS SOPORTE INTERNO_V1.0</v>
      </c>
      <c r="L110" s="8"/>
      <c r="M110"/>
    </row>
    <row r="111" spans="2:13" ht="16.5" customHeight="1">
      <c r="B111" s="145"/>
      <c r="C111" s="132" t="s">
        <v>211</v>
      </c>
      <c r="D111" s="9" t="s">
        <v>66</v>
      </c>
      <c r="E111" s="9" t="s">
        <v>55</v>
      </c>
      <c r="F111" s="9" t="s">
        <v>189</v>
      </c>
      <c r="G111" s="5" t="s">
        <v>138</v>
      </c>
      <c r="H111" s="9" t="s">
        <v>71</v>
      </c>
      <c r="I111" s="14">
        <v>45078</v>
      </c>
      <c r="J111" s="19" t="s">
        <v>212</v>
      </c>
      <c r="K111" s="51" t="str">
        <f>CONCATENATE(D111,E111,F111,G111,J111,H111)</f>
        <v>E-FOR-SER-018_REPORTE DE PRUEBAS PRTGV1.0</v>
      </c>
      <c r="L111" s="10"/>
      <c r="M111"/>
    </row>
    <row r="112" spans="2:13" ht="16.5" customHeight="1">
      <c r="B112" s="145"/>
      <c r="C112" s="133"/>
      <c r="D112" s="9" t="s">
        <v>66</v>
      </c>
      <c r="E112" s="9"/>
      <c r="F112" s="9" t="s">
        <v>189</v>
      </c>
      <c r="G112" s="9"/>
      <c r="H112" s="9"/>
      <c r="I112" s="14">
        <v>45078</v>
      </c>
      <c r="J112" s="19" t="s">
        <v>213</v>
      </c>
      <c r="K112" s="51" t="str">
        <f>CONCATENATE(D112,E112,F112,G112,J112,H112)</f>
        <v>E-SER-REPORTE DE ESTADO DE SALUD PRTG</v>
      </c>
      <c r="L112" s="10"/>
      <c r="M112"/>
    </row>
    <row r="113" spans="2:13" ht="16.5" customHeight="1">
      <c r="B113" s="146"/>
      <c r="C113" s="134"/>
      <c r="D113" s="9" t="s">
        <v>66</v>
      </c>
      <c r="E113" s="9"/>
      <c r="F113" s="9" t="s">
        <v>189</v>
      </c>
      <c r="G113" s="9"/>
      <c r="H113" s="9"/>
      <c r="I113" s="14">
        <v>45078</v>
      </c>
      <c r="J113" s="19" t="s">
        <v>214</v>
      </c>
      <c r="K113" s="51" t="str">
        <f>CONCATENATE(D113,F113,G113,J113,H113)</f>
        <v>E-SER-BITACORA DE TRABAJO INFINITI</v>
      </c>
      <c r="L113" s="10"/>
      <c r="M113"/>
    </row>
    <row r="114" spans="2:13" ht="18" customHeight="1">
      <c r="B114" s="135" t="s">
        <v>26</v>
      </c>
      <c r="C114" s="141" t="s">
        <v>238</v>
      </c>
      <c r="D114" s="7" t="s">
        <v>54</v>
      </c>
      <c r="E114" s="61" t="s">
        <v>55</v>
      </c>
      <c r="F114" s="61" t="s">
        <v>215</v>
      </c>
      <c r="G114" s="62" t="s">
        <v>64</v>
      </c>
      <c r="H114" s="61" t="s">
        <v>71</v>
      </c>
      <c r="I114" s="63">
        <v>45078</v>
      </c>
      <c r="J114" s="64" t="s">
        <v>216</v>
      </c>
      <c r="K114" s="49" t="str">
        <f>CONCATENATE(E114,F114,G114,J114,H114)</f>
        <v>FOR-SGI-004_ENCUESTA DE SATISFACCION AL CLIENTE_V1.0</v>
      </c>
      <c r="L114" s="8"/>
      <c r="M114"/>
    </row>
    <row r="115" spans="2:13">
      <c r="B115" s="135"/>
      <c r="C115" s="143"/>
      <c r="D115" s="7" t="s">
        <v>54</v>
      </c>
      <c r="E115" s="61" t="s">
        <v>55</v>
      </c>
      <c r="F115" s="61" t="s">
        <v>215</v>
      </c>
      <c r="G115" s="62" t="s">
        <v>67</v>
      </c>
      <c r="H115" s="61" t="s">
        <v>71</v>
      </c>
      <c r="I115" s="63">
        <v>45078</v>
      </c>
      <c r="J115" s="64" t="s">
        <v>217</v>
      </c>
      <c r="K115" s="49" t="str">
        <f>CONCATENATE(E115,F115,G115,J115,H115)</f>
        <v>FOR-SGI-005_CARTA DE SATISFACCION AL CLIENTE_V1.0</v>
      </c>
      <c r="L115" s="8"/>
      <c r="M115"/>
    </row>
    <row r="116" spans="2:13">
      <c r="B116" s="135"/>
      <c r="C116" s="138" t="s">
        <v>26</v>
      </c>
      <c r="D116" s="7" t="s">
        <v>54</v>
      </c>
      <c r="E116" s="7" t="s">
        <v>55</v>
      </c>
      <c r="F116" s="7" t="s">
        <v>215</v>
      </c>
      <c r="G116" s="12" t="s">
        <v>57</v>
      </c>
      <c r="H116" s="7" t="s">
        <v>71</v>
      </c>
      <c r="I116" s="15">
        <v>45078</v>
      </c>
      <c r="J116" s="18" t="s">
        <v>218</v>
      </c>
      <c r="K116" s="49" t="str">
        <f t="shared" ref="K116:K117" si="7">CONCATENATE(E116,F116,G116,J116,H116)</f>
        <v>FOR-SGI-001_SOLICITUD DE ACCION CORRECTIVA_V1.0</v>
      </c>
      <c r="L116" s="4"/>
      <c r="M116"/>
    </row>
    <row r="117" spans="2:13">
      <c r="B117" s="135"/>
      <c r="C117" s="139"/>
      <c r="D117" s="7" t="s">
        <v>54</v>
      </c>
      <c r="E117" s="7" t="s">
        <v>55</v>
      </c>
      <c r="F117" s="7" t="s">
        <v>215</v>
      </c>
      <c r="G117" s="12" t="s">
        <v>60</v>
      </c>
      <c r="H117" s="7" t="s">
        <v>71</v>
      </c>
      <c r="I117" s="15">
        <v>45078</v>
      </c>
      <c r="J117" s="18" t="s">
        <v>219</v>
      </c>
      <c r="K117" s="49" t="str">
        <f t="shared" si="7"/>
        <v>FOR-SGI-002_CALIFICACION AUDITOR_V1.0</v>
      </c>
      <c r="L117" s="4"/>
      <c r="M117"/>
    </row>
    <row r="118" spans="2:13" ht="18.75" customHeight="1">
      <c r="B118" s="135"/>
      <c r="C118" s="140"/>
      <c r="D118" s="7" t="s">
        <v>54</v>
      </c>
      <c r="E118" s="7" t="s">
        <v>55</v>
      </c>
      <c r="F118" s="7" t="s">
        <v>215</v>
      </c>
      <c r="G118" s="12" t="s">
        <v>62</v>
      </c>
      <c r="H118" s="7" t="s">
        <v>71</v>
      </c>
      <c r="I118" s="15">
        <v>45078</v>
      </c>
      <c r="J118" s="18" t="s">
        <v>220</v>
      </c>
      <c r="K118" s="49" t="str">
        <f t="shared" ref="K118" si="8">CONCATENATE(E118,F118,G118,J118,H118)</f>
        <v>FOR-SGI-003_OBJETIVOS SGI_V1.0</v>
      </c>
      <c r="L118" s="4"/>
      <c r="M118"/>
    </row>
    <row r="119" spans="2:13" ht="18.75" customHeight="1">
      <c r="B119" s="135"/>
      <c r="C119" s="38" t="s">
        <v>221</v>
      </c>
      <c r="D119" s="7" t="s">
        <v>54</v>
      </c>
      <c r="E119" s="7" t="s">
        <v>55</v>
      </c>
      <c r="F119" s="7" t="s">
        <v>222</v>
      </c>
      <c r="G119" s="12" t="s">
        <v>57</v>
      </c>
      <c r="H119" s="7" t="s">
        <v>71</v>
      </c>
      <c r="I119" s="15">
        <v>45078</v>
      </c>
      <c r="J119" s="33" t="s">
        <v>223</v>
      </c>
      <c r="K119" s="49" t="str">
        <f t="shared" ref="K119" si="9">CONCATENATE(E119,F119,G119,J119,H119)</f>
        <v>FOR-SEG-001_DOCUMENTO DE APLICABILIDAD VIGENTE - SOA_V1.0</v>
      </c>
      <c r="L119" s="4"/>
      <c r="M119"/>
    </row>
    <row r="120" spans="2:13">
      <c r="B120" s="135"/>
      <c r="C120" s="131" t="s">
        <v>224</v>
      </c>
      <c r="D120" s="7" t="s">
        <v>54</v>
      </c>
      <c r="E120" s="7" t="s">
        <v>55</v>
      </c>
      <c r="F120" s="7" t="s">
        <v>225</v>
      </c>
      <c r="G120" s="12" t="s">
        <v>57</v>
      </c>
      <c r="H120" s="7" t="s">
        <v>71</v>
      </c>
      <c r="I120" s="15">
        <v>45078</v>
      </c>
      <c r="J120" s="33" t="s">
        <v>226</v>
      </c>
      <c r="K120" s="49" t="str">
        <f t="shared" ref="K120" si="10">CONCATENATE(E120,F120,G120,J120,H120)</f>
        <v>FOR-SGS-001_CATALOGO DE SERVICIO_V1.0</v>
      </c>
      <c r="L120" s="4"/>
      <c r="M120"/>
    </row>
    <row r="121" spans="2:13">
      <c r="B121" s="135"/>
      <c r="C121" s="131"/>
      <c r="D121" s="7" t="s">
        <v>54</v>
      </c>
      <c r="E121" s="7" t="s">
        <v>55</v>
      </c>
      <c r="F121" s="7" t="s">
        <v>225</v>
      </c>
      <c r="G121" s="12" t="s">
        <v>60</v>
      </c>
      <c r="H121" s="7" t="s">
        <v>71</v>
      </c>
      <c r="I121" s="15">
        <v>45078</v>
      </c>
      <c r="J121" s="33" t="s">
        <v>227</v>
      </c>
      <c r="K121" s="49" t="str">
        <f t="shared" ref="K121" si="11">CONCATENATE(E121,F121,G121,J121,H121)</f>
        <v>FOR-SGS-002_NIVELES DE ACUERDO DE SERVICIO_V1.0</v>
      </c>
      <c r="L121" s="4"/>
      <c r="M121"/>
    </row>
    <row r="122" spans="2:13">
      <c r="B122" s="135"/>
      <c r="C122" s="131"/>
      <c r="D122" s="7" t="s">
        <v>54</v>
      </c>
      <c r="E122" s="7" t="s">
        <v>55</v>
      </c>
      <c r="F122" s="7" t="s">
        <v>225</v>
      </c>
      <c r="G122" s="12" t="s">
        <v>62</v>
      </c>
      <c r="H122" s="7" t="s">
        <v>71</v>
      </c>
      <c r="I122" s="15">
        <v>45078</v>
      </c>
      <c r="J122" s="33" t="s">
        <v>228</v>
      </c>
      <c r="K122" s="49" t="str">
        <f t="shared" ref="K122" si="12">CONCATENATE(E122,F122,G122,J122,H122)</f>
        <v>FOR-SGS-003_REGISTRO DE QUEJAS Y RECLAMOS_V1.0</v>
      </c>
      <c r="L122" s="4"/>
      <c r="M122"/>
    </row>
    <row r="123" spans="2:13">
      <c r="B123" s="135"/>
      <c r="C123" s="131"/>
      <c r="D123" s="7" t="s">
        <v>54</v>
      </c>
      <c r="E123" s="7" t="s">
        <v>55</v>
      </c>
      <c r="F123" s="7" t="s">
        <v>225</v>
      </c>
      <c r="G123" s="12" t="s">
        <v>64</v>
      </c>
      <c r="H123" s="7" t="s">
        <v>71</v>
      </c>
      <c r="I123" s="15">
        <v>45078</v>
      </c>
      <c r="J123" s="33" t="s">
        <v>229</v>
      </c>
      <c r="K123" s="49" t="str">
        <f t="shared" ref="K123" si="13">CONCATENATE(E123,F123,G123,J123,H123)</f>
        <v>FOR-SGS-004_PLAN DE CAPACIDAD DEL SERVICIO_V1.0</v>
      </c>
      <c r="L123" s="4"/>
      <c r="M123"/>
    </row>
    <row r="124" spans="2:13">
      <c r="B124" s="135"/>
      <c r="C124" s="131"/>
      <c r="D124" s="7" t="s">
        <v>54</v>
      </c>
      <c r="E124" s="7" t="s">
        <v>55</v>
      </c>
      <c r="F124" s="7" t="s">
        <v>225</v>
      </c>
      <c r="G124" s="12" t="s">
        <v>67</v>
      </c>
      <c r="H124" s="7" t="s">
        <v>71</v>
      </c>
      <c r="I124" s="15">
        <v>45078</v>
      </c>
      <c r="J124" s="33" t="s">
        <v>239</v>
      </c>
      <c r="K124" s="49" t="str">
        <f t="shared" ref="K124" si="14">CONCATENATE(E124,F124,G124,J124,H124)</f>
        <v>FOR-SGS-005_REQUISITOS DE DISPONBILIDAD DEL SERVICIO_V1.0</v>
      </c>
      <c r="L124" s="4"/>
      <c r="M124"/>
    </row>
    <row r="125" spans="2:13">
      <c r="B125" s="135"/>
      <c r="C125" s="131"/>
      <c r="D125" s="7" t="s">
        <v>54</v>
      </c>
      <c r="E125" s="7" t="s">
        <v>55</v>
      </c>
      <c r="F125" s="7" t="s">
        <v>225</v>
      </c>
      <c r="G125" s="12" t="s">
        <v>97</v>
      </c>
      <c r="H125" s="7" t="s">
        <v>71</v>
      </c>
      <c r="I125" s="15">
        <v>45078</v>
      </c>
      <c r="J125" s="33" t="s">
        <v>231</v>
      </c>
      <c r="K125" s="49" t="str">
        <f t="shared" ref="K125" si="15">CONCATENATE(E125,F125,G125,J125,H125)</f>
        <v>FOR-SGS-006_PLANIFICACION Y DISEÑO DEL SERVICIO_V1.0</v>
      </c>
      <c r="L125" s="4"/>
      <c r="M125"/>
    </row>
    <row r="126" spans="2:13">
      <c r="B126" s="135"/>
      <c r="C126" s="131"/>
      <c r="D126" s="7" t="s">
        <v>54</v>
      </c>
      <c r="E126" s="7" t="s">
        <v>55</v>
      </c>
      <c r="F126" s="7" t="s">
        <v>225</v>
      </c>
      <c r="G126" s="12" t="s">
        <v>99</v>
      </c>
      <c r="H126" s="7" t="s">
        <v>71</v>
      </c>
      <c r="I126" s="15">
        <v>45078</v>
      </c>
      <c r="J126" s="33" t="s">
        <v>232</v>
      </c>
      <c r="K126" s="49" t="str">
        <f t="shared" ref="K126" si="16">CONCATENATE(E126,F126,G126,J126,H126)</f>
        <v>FOR-SGS-007_REGISTRO DE CAMBIOS_V1.0</v>
      </c>
      <c r="L126" s="4"/>
    </row>
    <row r="127" spans="2:13">
      <c r="B127" s="135"/>
      <c r="C127" s="131"/>
      <c r="D127" s="7" t="s">
        <v>54</v>
      </c>
      <c r="E127" s="7" t="s">
        <v>55</v>
      </c>
      <c r="F127" s="7" t="s">
        <v>225</v>
      </c>
      <c r="G127" s="12" t="s">
        <v>102</v>
      </c>
      <c r="H127" s="7" t="s">
        <v>71</v>
      </c>
      <c r="I127" s="15">
        <v>45078</v>
      </c>
      <c r="J127" s="33" t="s">
        <v>233</v>
      </c>
      <c r="K127" s="49" t="str">
        <f t="shared" ref="K127" si="17">CONCATENATE(E127,F127,G127,J127,H127)</f>
        <v>FOR-SGS-008_PLAN DE ENTREGA Y DESPLIEGUE_V1.0</v>
      </c>
      <c r="L127" s="4"/>
    </row>
    <row r="128" spans="2:13">
      <c r="B128" s="135"/>
      <c r="C128" s="131"/>
      <c r="D128" s="7" t="s">
        <v>54</v>
      </c>
      <c r="E128" s="7" t="s">
        <v>55</v>
      </c>
      <c r="F128" s="7" t="s">
        <v>225</v>
      </c>
      <c r="G128" s="12" t="s">
        <v>104</v>
      </c>
      <c r="H128" s="7" t="s">
        <v>71</v>
      </c>
      <c r="I128" s="15">
        <v>45078</v>
      </c>
      <c r="J128" s="33" t="s">
        <v>234</v>
      </c>
      <c r="K128" s="49" t="str">
        <f t="shared" ref="K128" si="18">CONCATENATE(E128,F128,G128,J128,H128)</f>
        <v>FOR-SGS-009_PLAN DE CONTINUIDAD DEL SERVICIO_V1.0</v>
      </c>
      <c r="L128" s="4"/>
    </row>
    <row r="129" spans="4:11">
      <c r="D129" s="40"/>
      <c r="E129" s="40"/>
      <c r="F129" s="40"/>
      <c r="G129" s="41"/>
      <c r="H129" s="40"/>
      <c r="I129" s="57"/>
      <c r="J129" s="58"/>
      <c r="K129" s="37"/>
    </row>
  </sheetData>
  <dataConsolidate/>
  <mergeCells count="33">
    <mergeCell ref="B1:L1"/>
    <mergeCell ref="C114:C115"/>
    <mergeCell ref="C83:C93"/>
    <mergeCell ref="C96:C100"/>
    <mergeCell ref="C94:C95"/>
    <mergeCell ref="B83:B93"/>
    <mergeCell ref="C101:C108"/>
    <mergeCell ref="C111:C113"/>
    <mergeCell ref="B94:B113"/>
    <mergeCell ref="J5:J6"/>
    <mergeCell ref="K5:K6"/>
    <mergeCell ref="L5:L6"/>
    <mergeCell ref="C22:C82"/>
    <mergeCell ref="B7:B82"/>
    <mergeCell ref="C12:C16"/>
    <mergeCell ref="I2:J2"/>
    <mergeCell ref="I3:J3"/>
    <mergeCell ref="C116:C118"/>
    <mergeCell ref="G2:H2"/>
    <mergeCell ref="G3:H3"/>
    <mergeCell ref="C5:C6"/>
    <mergeCell ref="I5:I6"/>
    <mergeCell ref="H5:H6"/>
    <mergeCell ref="D5:G5"/>
    <mergeCell ref="C19:C20"/>
    <mergeCell ref="C17:C18"/>
    <mergeCell ref="C7:C11"/>
    <mergeCell ref="C2:E3"/>
    <mergeCell ref="A17:A18"/>
    <mergeCell ref="C120:C128"/>
    <mergeCell ref="B114:B128"/>
    <mergeCell ref="B5:B6"/>
    <mergeCell ref="B2:B3"/>
  </mergeCells>
  <phoneticPr fontId="1" type="noConversion"/>
  <pageMargins left="1.1811023622047243" right="1.1811023622047243" top="0.98425196850393704" bottom="0.98425196850393704" header="0.49212598425196852" footer="0.49212598425196852"/>
  <pageSetup scale="30" orientation="landscape" r:id="rId1"/>
  <headerFooter>
    <oddHeader>&amp;L&amp;G&amp;R&amp;"Alliance Platt Light,Normal"FOR-SGI-004_ 01/06/2023
Versión 1.0
Página: &amp;P/&amp;N</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S3PY2T6K6JVS-1302557729-12089</_dlc_DocId>
    <_dlc_DocIdUrl xmlns="53edd1cc-689a-49d8-a30a-bc4d57d7af9b">
      <Url>https://bvstelevisionsrl13032015.sharepoint.com/sites/Files/documentosparaelpersonal/_layouts/15/DocIdRedir.aspx?ID=S3PY2T6K6JVS-1302557729-12089</Url>
      <Description>S3PY2T6K6JVS-1302557729-12089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8d64d7b23ceba05aef6ee43fedb9c6fe">
  <xsd:schema xmlns:xsd="http://www.w3.org/2001/XMLSchema" xmlns:xs="http://www.w3.org/2001/XMLSchema" xmlns:p="http://schemas.microsoft.com/office/2006/metadata/properties" xmlns:ns2="53edd1cc-689a-49d8-a30a-bc4d57d7af9b" targetNamespace="http://schemas.microsoft.com/office/2006/metadata/properties" ma:root="true" ma:fieldsID="dddba69043a748529dbfeb24fe153595"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170472-A84C-4897-83A4-4EC7C9ADB96D}">
  <ds:schemaRefs>
    <ds:schemaRef ds:uri="http://schemas.microsoft.com/sharepoint/events"/>
  </ds:schemaRefs>
</ds:datastoreItem>
</file>

<file path=customXml/itemProps2.xml><?xml version="1.0" encoding="utf-8"?>
<ds:datastoreItem xmlns:ds="http://schemas.openxmlformats.org/officeDocument/2006/customXml" ds:itemID="{18B16411-CD65-49C0-890E-6BA2AA45EFA8}">
  <ds:schemaRefs>
    <ds:schemaRef ds:uri="http://schemas.microsoft.com/sharepoint/v3/contenttype/forms"/>
  </ds:schemaRefs>
</ds:datastoreItem>
</file>

<file path=customXml/itemProps3.xml><?xml version="1.0" encoding="utf-8"?>
<ds:datastoreItem xmlns:ds="http://schemas.openxmlformats.org/officeDocument/2006/customXml" ds:itemID="{342D76C5-656E-45F1-901E-18978A352839}">
  <ds:schemaRefs>
    <ds:schemaRef ds:uri="http://schemas.microsoft.com/office/2006/metadata/properties"/>
    <ds:schemaRef ds:uri="http://schemas.microsoft.com/office/infopath/2007/PartnerControls"/>
    <ds:schemaRef ds:uri="53edd1cc-689a-49d8-a30a-bc4d57d7af9b"/>
    <ds:schemaRef ds:uri="c23d8dc2-a5c0-41f0-baf4-5dd9e99d77e6"/>
  </ds:schemaRefs>
</ds:datastoreItem>
</file>

<file path=customXml/itemProps4.xml><?xml version="1.0" encoding="utf-8"?>
<ds:datastoreItem xmlns:ds="http://schemas.openxmlformats.org/officeDocument/2006/customXml" ds:itemID="{E0EC55CE-A1C2-4149-BC90-4013EC09FF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Lista Maestra de SAC</vt:lpstr>
      <vt:lpstr>Formatos (2 eliminar)</vt:lpstr>
      <vt:lpstr>Formatos eliminar</vt:lpstr>
      <vt:lpstr>'Formatos (2 eliminar)'!Área_de_impresión</vt:lpstr>
      <vt:lpstr>'Formatos eliminar'!Área_de_impresión</vt:lpstr>
      <vt:lpstr>'Lista Maestra de SAC'!Área_de_impresión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Luis Lopez Vergara</dc:creator>
  <cp:keywords/>
  <dc:description/>
  <cp:lastModifiedBy>Johnattan Sifuentes</cp:lastModifiedBy>
  <cp:revision/>
  <dcterms:created xsi:type="dcterms:W3CDTF">2023-05-23T14:17:30Z</dcterms:created>
  <dcterms:modified xsi:type="dcterms:W3CDTF">2026-04-04T18:01:07Z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0x01010040C019C53530724F82230DFB8AB2B50D</vt:lpwstr>
  </property>
  <property fmtid="{D5CDD505-2E9C-101B-9397-08002B2CF9AE}" pid="3" name="_dlc_DocIdItemGuid">
    <vt:lpwstr>6c96bcfc-0e1d-4cbf-b560-4665e6ed2535</vt:lpwstr>
  </property>
  <property fmtid="{D5CDD505-2E9C-101B-9397-08002B2CF9AE}" pid="4" name="MediaServiceImageTags">
    <vt:lpwstr/>
  </property>
  <property fmtid="{D5CDD505-2E9C-101B-9397-08002B2CF9AE}" pid="5" name="_ExtendedDescription">
    <vt:lpwstr/>
  </property>
</Properties>
</file>